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drcngo-my.sharepoint.com/personal/tz632_drc_ngo/Documents/Nairobi/Tenders/Borehole reha/BOQs/Lot 3/"/>
    </mc:Choice>
  </mc:AlternateContent>
  <xr:revisionPtr revIDLastSave="0" documentId="8_{FAAA217B-FE3B-47E3-A722-48927F00E70B}" xr6:coauthVersionLast="47" xr6:coauthVersionMax="47" xr10:uidLastSave="{00000000-0000-0000-0000-000000000000}"/>
  <bookViews>
    <workbookView xWindow="90" yWindow="130" windowWidth="9470" windowHeight="11280" xr2:uid="{C44E4540-F2D2-4BD9-8721-262BF35924EF}"/>
  </bookViews>
  <sheets>
    <sheet name="Budget Summary" sheetId="10" r:id="rId1"/>
    <sheet name="Fincharo" sheetId="1" r:id="rId2"/>
    <sheet name="Shimbir Fatuma" sheetId="2" r:id="rId3"/>
    <sheet name="Qarsadamu" sheetId="3" r:id="rId4"/>
    <sheet name="Wargadud" sheetId="4" r:id="rId5"/>
    <sheet name="Chachabole" sheetId="16" r:id="rId6"/>
    <sheet name="Qalanqalesa" sheetId="15" r:id="rId7"/>
    <sheet name="Harsanga" sheetId="19" r:id="rId8"/>
  </sheets>
  <definedNames>
    <definedName name="_xlnm.Print_Area" localSheetId="5">Chachabole!$A$1:$F$141</definedName>
    <definedName name="_xlnm.Print_Area" localSheetId="7">Harsanga!$A$1:$F$79</definedName>
    <definedName name="_xlnm.Print_Area" localSheetId="3">Qarsadamu!$A$1:$F$40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10" l="1"/>
  <c r="A9" i="10" s="1"/>
  <c r="A10" i="10" s="1"/>
  <c r="F62" i="15" l="1"/>
  <c r="F63" i="15"/>
  <c r="F65" i="15"/>
  <c r="A20" i="15" l="1"/>
  <c r="A19" i="15"/>
  <c r="A18" i="15"/>
  <c r="A12" i="15"/>
  <c r="A13" i="15" s="1"/>
  <c r="A14" i="15" s="1"/>
  <c r="A15" i="15" s="1"/>
  <c r="A16" i="15" s="1"/>
  <c r="A17" i="15" s="1"/>
  <c r="F137" i="16"/>
  <c r="A21" i="16"/>
  <c r="A20" i="16"/>
  <c r="A19" i="16"/>
  <c r="A13" i="16"/>
  <c r="A14" i="16" s="1"/>
  <c r="A15" i="16" s="1"/>
  <c r="A16" i="16" s="1"/>
  <c r="A17" i="16" s="1"/>
  <c r="A18" i="16" s="1"/>
  <c r="A23" i="4" l="1"/>
  <c r="A22" i="4"/>
  <c r="A21" i="4"/>
  <c r="A20" i="4"/>
  <c r="A12" i="4"/>
  <c r="A13" i="4" s="1"/>
  <c r="A14" i="4" s="1"/>
  <c r="A15" i="4" s="1"/>
  <c r="A16" i="4" s="1"/>
  <c r="A17" i="4" s="1"/>
  <c r="A18" i="4" s="1"/>
  <c r="A19" i="4" s="1"/>
  <c r="A22" i="2"/>
  <c r="A21" i="2"/>
  <c r="A20" i="2"/>
  <c r="A19" i="2"/>
  <c r="A11" i="2"/>
  <c r="A12" i="2" s="1"/>
  <c r="A13" i="2" s="1"/>
  <c r="A14" i="2" s="1"/>
  <c r="A15" i="2" s="1"/>
  <c r="A16" i="2" s="1"/>
  <c r="A17" i="2" s="1"/>
  <c r="A18" i="2" s="1"/>
  <c r="A23" i="1"/>
  <c r="A22" i="1"/>
  <c r="A21" i="1"/>
  <c r="A20" i="1"/>
  <c r="A12" i="1"/>
  <c r="A13" i="1" s="1"/>
  <c r="A14" i="1" s="1"/>
  <c r="A15" i="1" s="1"/>
  <c r="A16" i="1" s="1"/>
  <c r="A17" i="1" s="1"/>
  <c r="A18" i="1" s="1"/>
  <c r="A19" i="1" s="1"/>
  <c r="D32" i="19" l="1"/>
  <c r="D27" i="19"/>
  <c r="D23" i="19"/>
  <c r="D18" i="19"/>
  <c r="D17" i="19"/>
  <c r="D12" i="19"/>
  <c r="D13" i="19" s="1"/>
  <c r="D11" i="19"/>
  <c r="A6" i="10"/>
  <c r="A7" i="10" l="1"/>
  <c r="D103" i="1"/>
  <c r="D101" i="1"/>
  <c r="D65" i="2" l="1"/>
  <c r="D57" i="2"/>
  <c r="D52" i="2"/>
  <c r="D50" i="2"/>
  <c r="D41" i="15"/>
  <c r="D43" i="15"/>
  <c r="D48" i="15"/>
  <c r="D55" i="15" s="1"/>
  <c r="D56" i="15"/>
  <c r="D119" i="16"/>
  <c r="D114" i="16"/>
  <c r="D94" i="16"/>
  <c r="D93" i="16"/>
  <c r="D91" i="16"/>
  <c r="D90" i="16"/>
  <c r="D86" i="16"/>
  <c r="D85" i="16"/>
  <c r="D83" i="16"/>
  <c r="D81" i="16"/>
  <c r="D80" i="16"/>
  <c r="D68" i="16"/>
  <c r="D62" i="16"/>
  <c r="D61" i="16"/>
  <c r="D60" i="16"/>
  <c r="D59" i="16"/>
  <c r="D53" i="16"/>
  <c r="D51" i="16"/>
  <c r="D48" i="16"/>
  <c r="D47" i="16"/>
  <c r="D45" i="16"/>
  <c r="D40" i="16"/>
  <c r="D39" i="16"/>
  <c r="D38" i="16"/>
  <c r="D34" i="16"/>
  <c r="D64" i="2" l="1"/>
  <c r="D52" i="16"/>
  <c r="D92" i="16"/>
  <c r="F139" i="16" l="1"/>
  <c r="D54" i="16"/>
  <c r="F138" i="16" l="1"/>
  <c r="F141" i="16" l="1"/>
  <c r="D149" i="1"/>
  <c r="D146" i="1" l="1"/>
  <c r="D147" i="1"/>
  <c r="D150" i="1"/>
  <c r="D148" i="1" l="1"/>
  <c r="D212" i="4" l="1"/>
  <c r="D33" i="3" l="1"/>
  <c r="D25" i="3"/>
  <c r="D32" i="3" s="1"/>
  <c r="D20" i="3"/>
  <c r="D18" i="3"/>
  <c r="D109" i="1"/>
  <c r="D107" i="1"/>
  <c r="D108" i="1" s="1"/>
  <c r="D219" i="1"/>
  <c r="D217" i="1"/>
  <c r="D204" i="1"/>
  <c r="D181" i="1"/>
  <c r="D180" i="1"/>
  <c r="D179" i="1"/>
  <c r="D178" i="1"/>
  <c r="D177" i="1"/>
  <c r="D172" i="1"/>
  <c r="D166" i="1"/>
  <c r="D167" i="1" s="1"/>
  <c r="D165" i="1"/>
  <c r="D64" i="1"/>
  <c r="D59" i="1"/>
  <c r="D55" i="1"/>
  <c r="D50" i="1"/>
  <c r="D49" i="1"/>
  <c r="D44" i="1"/>
  <c r="D45" i="1" s="1"/>
  <c r="D43" i="1"/>
  <c r="D94" i="1"/>
  <c r="D110" i="1" l="1"/>
  <c r="D184" i="4" l="1"/>
  <c r="D179" i="4"/>
  <c r="D175" i="4"/>
  <c r="D170" i="4"/>
  <c r="D169" i="4"/>
  <c r="D164" i="4"/>
  <c r="D165" i="4" s="1"/>
  <c r="D163" i="4"/>
  <c r="D136" i="4"/>
  <c r="D128" i="4"/>
  <c r="D118" i="1" l="1"/>
  <c r="D141" i="1"/>
  <c r="D139" i="1"/>
  <c r="D137" i="1"/>
  <c r="D142" i="1"/>
  <c r="D136" i="1"/>
  <c r="D117" i="1" l="1"/>
  <c r="D116" i="1"/>
  <c r="D115" i="1"/>
  <c r="D124" i="1"/>
  <c r="D104" i="1"/>
  <c r="D96" i="1"/>
  <c r="D95" i="1"/>
  <c r="D90" i="1"/>
</calcChain>
</file>

<file path=xl/sharedStrings.xml><?xml version="1.0" encoding="utf-8"?>
<sst xmlns="http://schemas.openxmlformats.org/spreadsheetml/2006/main" count="1391" uniqueCount="463">
  <si>
    <t>SUMMARY SHEET</t>
  </si>
  <si>
    <t>No</t>
  </si>
  <si>
    <t>Bill No</t>
  </si>
  <si>
    <t>Estimated Amount</t>
  </si>
  <si>
    <t>Bill No. 3: Fincharo</t>
  </si>
  <si>
    <t>Bill No. 4 : Shimbir Fatuma</t>
  </si>
  <si>
    <t>Bill No. 5 : Qarsadamu</t>
  </si>
  <si>
    <t xml:space="preserve">Bill No. 6 : Wargadud </t>
  </si>
  <si>
    <t>Bill No. 16: Qalanqalesa</t>
  </si>
  <si>
    <t>Bill No. 17: Chachabole</t>
  </si>
  <si>
    <t>Bill No. 18: Harsanga</t>
  </si>
  <si>
    <t>Grand Total</t>
  </si>
  <si>
    <t>Project :</t>
  </si>
  <si>
    <t>BORESHA</t>
  </si>
  <si>
    <t xml:space="preserve">County </t>
  </si>
  <si>
    <t>Mandera</t>
  </si>
  <si>
    <t>Sub County</t>
  </si>
  <si>
    <t xml:space="preserve">Location </t>
  </si>
  <si>
    <t>Description</t>
  </si>
  <si>
    <t>A</t>
  </si>
  <si>
    <t>Qty</t>
  </si>
  <si>
    <t>Unit</t>
  </si>
  <si>
    <t>Rate</t>
  </si>
  <si>
    <t>M3</t>
  </si>
  <si>
    <t xml:space="preserve">Sub Total </t>
  </si>
  <si>
    <t>PN10 75mm HDPE pipes as per the specification above</t>
  </si>
  <si>
    <t>LM</t>
  </si>
  <si>
    <t>Sub Total</t>
  </si>
  <si>
    <t>Supply, deliver to site, joint and fix the following fittings</t>
  </si>
  <si>
    <t>75mm HDPE Equal Tee PN 10</t>
  </si>
  <si>
    <t>Pcs</t>
  </si>
  <si>
    <t xml:space="preserve">2" Peggler gate valve </t>
  </si>
  <si>
    <t>2" G.I Union</t>
  </si>
  <si>
    <t>PTFE tapes (Packet of 10)</t>
  </si>
  <si>
    <t>Packet</t>
  </si>
  <si>
    <t>Supply all materials, and construct standard  masonry lockable valve chamber of 1000mm wide x1000mm long x 1000mm deep</t>
  </si>
  <si>
    <t xml:space="preserve">Total </t>
  </si>
  <si>
    <t>B</t>
  </si>
  <si>
    <t xml:space="preserve">Element No.1: Earth Works </t>
  </si>
  <si>
    <t>m2</t>
  </si>
  <si>
    <t>m3</t>
  </si>
  <si>
    <t>Chart away surplus material more than 100m from the construction site or as directed by the Engineer .</t>
  </si>
  <si>
    <t>Element No.3: Concrete Works</t>
  </si>
  <si>
    <t>Element No.4: Plastering</t>
  </si>
  <si>
    <r>
      <t xml:space="preserve">Two coats of 20mm plastering to the internal and external part of the walls. </t>
    </r>
    <r>
      <rPr>
        <i/>
        <sz val="11"/>
        <rFont val="Gill Sans MT"/>
        <family val="2"/>
      </rPr>
      <t xml:space="preserve">The inner surface  and  floor of the trough should be mixed with water proof cement </t>
    </r>
  </si>
  <si>
    <t>C</t>
  </si>
  <si>
    <t>Cattle Trough (10.4M Long X1.4M Wide)</t>
  </si>
  <si>
    <t>Site cleaning up to 5cm of the top soil for the construction of construction of animal troughs</t>
  </si>
  <si>
    <t xml:space="preserve">Foundation excavation for the animal troughs 30cm deep </t>
  </si>
  <si>
    <t>Element No.2: Masonry Works</t>
  </si>
  <si>
    <r>
      <t>20cm hard core used for the foundation base of the cattle trough.The unit price include supplying of basaltic stone material or equivalent with crushing, placing and compacing of the stone on the site.</t>
    </r>
    <r>
      <rPr>
        <b/>
        <sz val="11"/>
        <rFont val="Gill Sans MT"/>
        <family val="2"/>
      </rPr>
      <t xml:space="preserve"> </t>
    </r>
    <r>
      <rPr>
        <sz val="11"/>
        <rFont val="Gill Sans MT"/>
        <family val="2"/>
      </rPr>
      <t xml:space="preserve"> </t>
    </r>
  </si>
  <si>
    <t xml:space="preserve">Construction of 200mm thick masonry wall 400mm high in cement &amp; sand mortar1:4 mix </t>
  </si>
  <si>
    <t xml:space="preserve">Supply and construct inspection chamber/gate valve chamber with dimensions  1m long x 1m wide and 0.4 m height using block wall,   with 60cm x60cm lockable, painted steel plate manhole cover for housing the control valves next to the animal trough.           </t>
  </si>
  <si>
    <t xml:space="preserve">15cm RCC concrete base slab reinforced with heavy gauge mesh wire and  concrete mix ratio 1:2:4. Unit cost includes mixing, form work, placing, compacting and curing of RCC structure. </t>
  </si>
  <si>
    <t>Total</t>
  </si>
  <si>
    <t xml:space="preserve">Total for 2 Cattle Troughs </t>
  </si>
  <si>
    <t>D</t>
  </si>
  <si>
    <r>
      <t>m</t>
    </r>
    <r>
      <rPr>
        <vertAlign val="superscript"/>
        <sz val="12"/>
        <color indexed="8"/>
        <rFont val="Gill Sans MT"/>
        <family val="2"/>
      </rPr>
      <t>2</t>
    </r>
  </si>
  <si>
    <t>SUMMARY</t>
  </si>
  <si>
    <t>AMOUNT</t>
  </si>
  <si>
    <t>CATTLE TROUGH CONSTRUCTION</t>
  </si>
  <si>
    <t>GRAND TOTAL</t>
  </si>
  <si>
    <r>
      <t>m</t>
    </r>
    <r>
      <rPr>
        <vertAlign val="superscript"/>
        <sz val="12"/>
        <color indexed="8"/>
        <rFont val="Gill Sans MT"/>
        <family val="2"/>
      </rPr>
      <t>3</t>
    </r>
  </si>
  <si>
    <t>Formwork</t>
  </si>
  <si>
    <t>Reinforcement</t>
  </si>
  <si>
    <t>Steel reinforcement cut, bend &amp; placed in position, unit price to include cutting, bending &amp; placing in position with binding wire and concrete seats</t>
  </si>
  <si>
    <t>Kgs</t>
  </si>
  <si>
    <t>BOQ No:3</t>
  </si>
  <si>
    <t xml:space="preserve">Mandera South </t>
  </si>
  <si>
    <t>Fincharo</t>
  </si>
  <si>
    <t xml:space="preserve"> Borehole Solarization, Construction of 2No. Cattle Troughs, Construction of 1No Pump House and Community Water Point</t>
  </si>
  <si>
    <t>Item No</t>
  </si>
  <si>
    <t xml:space="preserve">Item Description </t>
  </si>
  <si>
    <t>Amount</t>
  </si>
  <si>
    <t xml:space="preserve"> Borehole Solarization</t>
  </si>
  <si>
    <t>Element No.1: Supply and deliver to site, install and commission test the following:</t>
  </si>
  <si>
    <t>Dayliff DSD 8/40, 7.5 KW 3PH Pump c/w Pump End and Sub-mortar or its approved equivalent including pump installation</t>
  </si>
  <si>
    <t>Set</t>
  </si>
  <si>
    <t>Dayliff SV3 7.5KW 3PH Sunverter</t>
  </si>
  <si>
    <t>Dayliff 2" Adaptor Set</t>
  </si>
  <si>
    <t>No.</t>
  </si>
  <si>
    <t>Borehole cover 2"x6" complete with fittings</t>
  </si>
  <si>
    <t>Adaptor Box 4x4x3mm</t>
  </si>
  <si>
    <t>PVC conduit pipe 25mm Class D</t>
  </si>
  <si>
    <t xml:space="preserve">Monocrystalline photo voltaic solar modules 665W, 24Vdc </t>
  </si>
  <si>
    <t>Dayliff 4ST 1000 DC/40A PV Disconnect Switch</t>
  </si>
  <si>
    <t>Earth rod complete with clamp</t>
  </si>
  <si>
    <t>Lightning Arrestor</t>
  </si>
  <si>
    <t>Copper Earth Cable 6mm2</t>
  </si>
  <si>
    <t>M</t>
  </si>
  <si>
    <t>IMeter PVC Cooling sleeve "4"</t>
  </si>
  <si>
    <t xml:space="preserve">6mm2 4 core underground cable (armoured) </t>
  </si>
  <si>
    <t>1.5mm2- 2 core undergroudn armoured cable(elecrode sensor)</t>
  </si>
  <si>
    <t>6mm2 - 4 core standard PVC flat submersible drop cable</t>
  </si>
  <si>
    <t>Londex standard dual core cable (probe sensor)</t>
  </si>
  <si>
    <t>Twin flat10mm cable with earth (Wiring connection)</t>
  </si>
  <si>
    <t>Well  probe sensor</t>
  </si>
  <si>
    <t>GS sunverter steel fabricates enclosure 1000x500x350mm</t>
  </si>
  <si>
    <t>Design as per radiations day angle, fabrication and installation of solar support structure for the specified solar panels. Rate to include for system testing. Use 75mmx 75mmx3mm SHS vertical support, 50mmx50mmx3mm struts and 50mmx50mmx2mm SHS purlins sections to hold panels tight into position. All joints braced. Height of the structure 4m above ground. The structure design must be preapproved before installation by the clients engineers</t>
  </si>
  <si>
    <t>LS</t>
  </si>
  <si>
    <t>Installation Sundries (cable ties, insulation tape, spacing tape, spicing joints etc)</t>
  </si>
  <si>
    <t>Item</t>
  </si>
  <si>
    <t>Solar security light (50W LED light, 120W Solar Module, 150Ah Sealed maintenance free battery, Dawn-to dusk controller, 6m high pole c/w battery box</t>
  </si>
  <si>
    <t xml:space="preserve">Manual change over switch 100 Amp the Solar System with a 30KVA generator </t>
  </si>
  <si>
    <t>Element No.2 : Installation and Transportation</t>
  </si>
  <si>
    <t>Installation labour, testing and transportation to site</t>
  </si>
  <si>
    <t xml:space="preserve"> Total </t>
  </si>
  <si>
    <t>Element No.5: Plumbing and Piping Works</t>
  </si>
  <si>
    <t xml:space="preserve">Excavation   </t>
  </si>
  <si>
    <t>5.1.1</t>
  </si>
  <si>
    <t xml:space="preserve">Excavation of pipe trench 300mm wide x600mm deep in soft soil and backfill for a pipeline trench 100 meters long </t>
  </si>
  <si>
    <t xml:space="preserve">Pipe works </t>
  </si>
  <si>
    <t xml:space="preserve">Supply, deliver to site, joint and lay the following  PN10 HDPE pipes. 
Jointing by butt fusion on HDPE pipes to attain parent material strength at the joints. All fittings should be removable for ease of replacement or servicing. Tee-off points with gate valves should be supplied as per pipeline.  </t>
  </si>
  <si>
    <t>5.2.1</t>
  </si>
  <si>
    <t xml:space="preserve">Pipe Fittings </t>
  </si>
  <si>
    <t>5.3.1</t>
  </si>
  <si>
    <t>5.3.2</t>
  </si>
  <si>
    <t>5.3.3</t>
  </si>
  <si>
    <t xml:space="preserve">75mmx75mm HDPE male adaptor </t>
  </si>
  <si>
    <t>5.3.4</t>
  </si>
  <si>
    <t xml:space="preserve">75mmx63mm HDPE male adaptor </t>
  </si>
  <si>
    <t>5.3.5</t>
  </si>
  <si>
    <t xml:space="preserve">75mm HDPE Equal Couplings </t>
  </si>
  <si>
    <t>5.3.6</t>
  </si>
  <si>
    <t>5.3.7</t>
  </si>
  <si>
    <t xml:space="preserve">2" G.I sockets </t>
  </si>
  <si>
    <t>5.3.8</t>
  </si>
  <si>
    <t xml:space="preserve">2" Hexaganol Nipple </t>
  </si>
  <si>
    <t>5.3.9</t>
  </si>
  <si>
    <t xml:space="preserve">2" G.I Elbow </t>
  </si>
  <si>
    <t>5.3.10</t>
  </si>
  <si>
    <t>5.3.11</t>
  </si>
  <si>
    <t xml:space="preserve">3"x2" reducing bush </t>
  </si>
  <si>
    <t>5.3.12</t>
  </si>
  <si>
    <t xml:space="preserve">3: G.I sockets </t>
  </si>
  <si>
    <t>5.3.13</t>
  </si>
  <si>
    <t>2" G.I Pipe class B (6m long)</t>
  </si>
  <si>
    <t>5.3.14</t>
  </si>
  <si>
    <t>5.3.15</t>
  </si>
  <si>
    <t>Pump House/ Generator House (4150mmx4000mm)</t>
  </si>
  <si>
    <t xml:space="preserve">Element No.1:Site clearance: </t>
  </si>
  <si>
    <t xml:space="preserve">Clear the site from the debris and commence site establishment </t>
  </si>
  <si>
    <t>Element No.2: Excavation and Backfilling</t>
  </si>
  <si>
    <t>Excavation  of substructure foundation (0.6mx0.5mx16m) the excavation of pipe trenches</t>
  </si>
  <si>
    <t>Supply and backfill with150mm approved  hardcore and rashed Stone, supply and fill  (imported or Excavated selected material over the ground floor compact AS PER Specification</t>
  </si>
  <si>
    <t>Supply and fill 100mm thick approved murram over the selected material, level with hammer</t>
  </si>
  <si>
    <t>Element No.3: Masonry Work</t>
  </si>
  <si>
    <r>
      <rPr>
        <b/>
        <sz val="11"/>
        <color theme="1"/>
        <rFont val="Gill Sans MT"/>
        <family val="2"/>
      </rPr>
      <t>Substructure  Walling</t>
    </r>
    <r>
      <rPr>
        <b/>
        <sz val="11"/>
        <color indexed="62"/>
        <rFont val="Gill Sans MT"/>
        <family val="2"/>
      </rPr>
      <t xml:space="preserve"> </t>
    </r>
  </si>
  <si>
    <t>3.1.1</t>
  </si>
  <si>
    <t>Construct  3 courses of 225mmX225mm natural cut stone  foundation wall bedded in cement sand mortar 1:3. Rate to include reinforcement with hoop iron at every 2 courses and at the last course to hold the 100mmx 50mm wall plate</t>
  </si>
  <si>
    <t>M2</t>
  </si>
  <si>
    <t>Superstructure Walling - Masonry</t>
  </si>
  <si>
    <t>3.2.1</t>
  </si>
  <si>
    <t>Construct 5 courses of 150mmX225mm well dressed natural cut stone superstructural wall bedded in cement sand mortar 1:3 with one side  left for plastering. Rate to include reinforcement with hoop iron at every 2 courses</t>
  </si>
  <si>
    <t>3.2.2</t>
  </si>
  <si>
    <t>150mm wide DPM to walls</t>
  </si>
  <si>
    <t>m</t>
  </si>
  <si>
    <t>Superstructure Walling - Timber Work</t>
  </si>
  <si>
    <t xml:space="preserve">All structure members shall be in seasoned cypress wood and painted two coats of anti termite solution </t>
  </si>
  <si>
    <t>3.3.1</t>
  </si>
  <si>
    <t>100mm X 50mm bottom wall plate</t>
  </si>
  <si>
    <t>3.3.2</t>
  </si>
  <si>
    <t>100mm X 50mm top wall plate</t>
  </si>
  <si>
    <t>3.3.3</t>
  </si>
  <si>
    <r>
      <t xml:space="preserve">100mm X 50mm studs </t>
    </r>
    <r>
      <rPr>
        <b/>
        <i/>
        <sz val="11"/>
        <rFont val="Gill Sans MT"/>
        <family val="2"/>
      </rPr>
      <t>(vertical height -2400mm from the bottom wall plate)</t>
    </r>
  </si>
  <si>
    <t>3.3.4</t>
  </si>
  <si>
    <t xml:space="preserve">100mm X 50mm girts </t>
  </si>
  <si>
    <t>3.3.5</t>
  </si>
  <si>
    <t>Heavy gauge mesh wire</t>
  </si>
  <si>
    <t>Element No.4:  Concrete Works</t>
  </si>
  <si>
    <t>4,1</t>
  </si>
  <si>
    <t>100mm  thick concrete class  25 (1:2:4) for blinding the 600mm wide foundation wall footing</t>
  </si>
  <si>
    <t xml:space="preserve">150mm  concrete class  25 (1:2:4) in floor slab </t>
  </si>
  <si>
    <t>75mm  Concrete Grade 15 (1:3:6) fort disabled person access ramp, sloping at 1:7</t>
  </si>
  <si>
    <t>Construct a concrete plinth1.2m wideX2m longX0.5m thick with  concrete class 25(1:2:4) with double strand10mm reinforcement bars.</t>
  </si>
  <si>
    <t>Element No. 5: Concrete Ancillaries</t>
  </si>
  <si>
    <t>Provide cut and fix in position sawn timber formwork or equivalent.</t>
  </si>
  <si>
    <t>b) Edges of floor slab with 50mm x150mm</t>
  </si>
  <si>
    <t>5.1.2</t>
  </si>
  <si>
    <t>e) Tree props to support the 50mm x 150mm timbers of the flooor slab</t>
  </si>
  <si>
    <t>Poles</t>
  </si>
  <si>
    <t>d) 10mm diameter high tensile steel (0.617kg/m) in channel base and both wallings spaced @200mm C/C</t>
  </si>
  <si>
    <t xml:space="preserve">Element No.6: Roofing </t>
  </si>
  <si>
    <t xml:space="preserve">Currugated Sheets </t>
  </si>
  <si>
    <t>Corrugated sheets and BP760 Boxed profiled sheets (3000mm long X762mm wide) Nailed to 50 X50 mm purlins.</t>
  </si>
  <si>
    <t>Timber Work</t>
  </si>
  <si>
    <t>All structure truss members shall be in seasoned cypress wood and painted two coats of anti termite solution and shall be tight fixed with top tie beam with 6mm diameter plain bar.</t>
  </si>
  <si>
    <t>6.2.1</t>
  </si>
  <si>
    <t>100mmX50mm timber to rafter and tie beam</t>
  </si>
  <si>
    <t>6.2.2</t>
  </si>
  <si>
    <t xml:space="preserve">50mmX50mm timber to fasten the truss members </t>
  </si>
  <si>
    <t>6.3.3</t>
  </si>
  <si>
    <t xml:space="preserve">100 X 50mm vertical member (King Post) </t>
  </si>
  <si>
    <t>6.3.4</t>
  </si>
  <si>
    <t>50mmX50mm roof purlins</t>
  </si>
  <si>
    <t>6.3.5</t>
  </si>
  <si>
    <t xml:space="preserve">200mmx 25mm prepainted Fascia Board </t>
  </si>
  <si>
    <t>6.3.6</t>
  </si>
  <si>
    <t>50mmX50mm Ceiling buttens</t>
  </si>
  <si>
    <t>6.3.7</t>
  </si>
  <si>
    <t xml:space="preserve">Supply and fix 4mm laminated ceiling board in rooms with appropriate ceils nails </t>
  </si>
  <si>
    <t xml:space="preserve">Element No.7: Finishing Works </t>
  </si>
  <si>
    <t>Apply 20mm thick plaster to internal surfaces with cement &amp; sand mortar 1:2</t>
  </si>
  <si>
    <t>Apply 20mm thick plaster to external surfaces as skirting with cement &amp; sand mortar 1:2</t>
  </si>
  <si>
    <t>Apply 2 coats of first grade superfast emulsion paint (Dura Coat) to the pump house internal surfaces</t>
  </si>
  <si>
    <t xml:space="preserve">Apply 2coats of first grade plastic emulsion paint on the ceiling surface. </t>
  </si>
  <si>
    <t>Apply 3 coats of supergloss paint (Dura Coat) external keyed block wall grooves.</t>
  </si>
  <si>
    <t xml:space="preserve">Element N.8: Fixture and Fittings </t>
  </si>
  <si>
    <t>Door</t>
  </si>
  <si>
    <t>8.1.1</t>
  </si>
  <si>
    <t xml:space="preserve">Fabricate 2000mmx2100mm double door made of 16 gauge steel plate welded to the frame, 38x38x3mm thick steel angles for door main frame, 25mmx25mm x 2mm RHS welded to steel plate.  Make provisionof 100mm wall passes for anchoring the door frame on the wall </t>
  </si>
  <si>
    <t>PCS</t>
  </si>
  <si>
    <t>Element  No.9: Electrical Installations</t>
  </si>
  <si>
    <t>Carry out elctrical installation using white rectangular electrical conduits and 2.5mm single cable including  double electrical (2pcs) sockets, 1 double gang switch (1pcs) as well flouresent holder and bulb (2 set)</t>
  </si>
  <si>
    <t>Lumpsum</t>
  </si>
  <si>
    <t>(D)</t>
  </si>
  <si>
    <t xml:space="preserve">Communal Water Point - 6 TapTap Stand </t>
  </si>
  <si>
    <t>Element No.1: Excavation/ Earthworks</t>
  </si>
  <si>
    <t>Site cleaning up to 5cm of the top soil for the construction of public water collection point.</t>
  </si>
  <si>
    <t>Bulk excavation  in the top soil (300cm) for the tap stand.</t>
  </si>
  <si>
    <t>Dispose away surplus material more than 10Om from the construction site or as directed by the Engineer .</t>
  </si>
  <si>
    <t>Element No.2; Masonry Work</t>
  </si>
  <si>
    <t>200mmx225mm x450mm natural stone to walls to substructures and sub substructure for both the water kiosk and access ramp retention walling, 1:3 sand/cement mortar. Rate to included mild all reinforcement at every course</t>
  </si>
  <si>
    <r>
      <t>m</t>
    </r>
    <r>
      <rPr>
        <vertAlign val="superscript"/>
        <sz val="11"/>
        <color indexed="8"/>
        <rFont val="Gill Sans MT"/>
        <family val="2"/>
      </rPr>
      <t>2</t>
    </r>
  </si>
  <si>
    <t xml:space="preserve">Fill with approved hardcore the kiosk capartment and the ramps to height of 45cm on  and 70cm respectively  from  the foundation base. The unit price include supplying of basaltic stone material or equivalent with crushing, placing and compacting for water kiosk base
  </t>
  </si>
  <si>
    <t xml:space="preserve">Supply all materials, and construct standard  masonry lockable valve chamber of 1000mm wide x1000mm long x 1000mm deep  with  150mmx225mm blocks and install 600mmx600mm lockable, painted steel plate manhole cover for housing the control valves next to the water kiosk.           </t>
  </si>
  <si>
    <t xml:space="preserve">Element No.3: Concreting </t>
  </si>
  <si>
    <t>5cm thick blinding layer under foundations with class15: mix 1:3:6 , cement: sand:aggregate</t>
  </si>
  <si>
    <r>
      <t>m</t>
    </r>
    <r>
      <rPr>
        <vertAlign val="superscript"/>
        <sz val="11"/>
        <rFont val="Gill Sans MT"/>
        <family val="2"/>
      </rPr>
      <t>3</t>
    </r>
  </si>
  <si>
    <t xml:space="preserve">20mm reinforced concrete vertical wall for tap stand 150cm from the foundation base reinforced with 10mm twisted bars spaced@20mm c/c concrete mix ratio 1:2:4. Unit cost includes mixing, form work, placing, compacting and curing of RCC structure.   </t>
  </si>
  <si>
    <t xml:space="preserve">150cm RCC concrete water kiosk floor slab reinforced with heavy gauge mesh and  concrete mix ratio 1:2:4. Unit cost includes mixing, form work, placing, compacting and curing of RCC structure.   </t>
  </si>
  <si>
    <t xml:space="preserve">10cm RCC concrete access ramp reinforced with heavy gauge mesh and  concrete mix ratio 1:2:4. Unit cost includes mixing, form work, placing, compacting and curing of RCC structure.   </t>
  </si>
  <si>
    <t>Construction of RCC 100mm thick with mesh wire sand, aggregate and cement ratio of 1:2:4 to cover the soak away pit</t>
  </si>
  <si>
    <t xml:space="preserve">Element No.4: Finishes </t>
  </si>
  <si>
    <t>Plaster with 20mm thick mortar mix ratio of 1:3 on the foundation wall surfaces, vertical concrete wall and slabwith smooth metal float finish.</t>
  </si>
  <si>
    <r>
      <t>m</t>
    </r>
    <r>
      <rPr>
        <vertAlign val="superscript"/>
        <sz val="11"/>
        <color theme="1"/>
        <rFont val="Gill Sans MT"/>
        <family val="2"/>
      </rPr>
      <t>2</t>
    </r>
  </si>
  <si>
    <t>Provide for 110mm waste pipe with 2 elbow for the water drainage and 110mm diameter metallic vent grille at the drainage main inlet</t>
  </si>
  <si>
    <t xml:space="preserve">lumpsum </t>
  </si>
  <si>
    <t xml:space="preserve">Element No.5 Soak Away Pit </t>
  </si>
  <si>
    <t>Excavation of soak away pit for water drainage 1000mm deep x 1000m diameter fed with 110mm heavy gauge waste pipe and it accessories.</t>
  </si>
  <si>
    <t xml:space="preserve">Backfilling of the soak away pit with approved rubble stones/hardcore </t>
  </si>
  <si>
    <t xml:space="preserve">Element No.6: Plumbing and Piping Works </t>
  </si>
  <si>
    <t>1" GI nipple Class B</t>
  </si>
  <si>
    <t>1" Hexagonal nipple class B</t>
  </si>
  <si>
    <t>1"G.I union class B</t>
  </si>
  <si>
    <t>1"x3/4"reducing bush class B</t>
  </si>
  <si>
    <t>1" GI Socket class B</t>
  </si>
  <si>
    <t>1" GI pipe Class B</t>
  </si>
  <si>
    <t>1" GI elbow class B</t>
  </si>
  <si>
    <t>1" GI Cross Tee</t>
  </si>
  <si>
    <t>1' Hexagonal nipple</t>
  </si>
  <si>
    <t>Push/Self closing cock's/taps</t>
  </si>
  <si>
    <t xml:space="preserve">1" water meter </t>
  </si>
  <si>
    <t>Element No.7: Tap Stand Protection Fence (5000mm x5000mm)</t>
  </si>
  <si>
    <t>Poles and ancillary items</t>
  </si>
  <si>
    <t xml:space="preserve">Supply transport to site and install 100mmx100mm thick concrete poles 2200mm tall  with provision for barbed wire line holes. Rate to include for excavation of pole pits </t>
  </si>
  <si>
    <t>Supply and install 1500mm wide x1.8mm high single leave steel grill gate to the concrete poles complete with iron mongery (use 50mmx25mmx6mm SHS with 38mmx25mmx6mm vertical members). Provide for epoxy primer paint with 2 coats of final gloss paint</t>
  </si>
  <si>
    <t>G12.5 chainlink 1.8m high</t>
  </si>
  <si>
    <t>SM</t>
  </si>
  <si>
    <t>Barbed wire 16g, 25kg -6 strand</t>
  </si>
  <si>
    <t>Element No.8: Mass concrete class C20/25 in:</t>
  </si>
  <si>
    <t>To poles</t>
  </si>
  <si>
    <t>CM</t>
  </si>
  <si>
    <t>Column edges over 150mm but not exceeding 300 mm girth</t>
  </si>
  <si>
    <t>150mm wide x 150mm deep Concrete pitching to chainlink base ratio 1:3:6</t>
  </si>
  <si>
    <t xml:space="preserve">Total for One (1) Communal Tap Stand </t>
  </si>
  <si>
    <t>BOREHOLE SOLARIZATION</t>
  </si>
  <si>
    <t>PUMP HOUSE/GENERATOR HOUSE CONSTRUCTION</t>
  </si>
  <si>
    <t>COMMUNAL WATER POINT CONSTRUCTION</t>
  </si>
  <si>
    <t>BOQ No:4</t>
  </si>
  <si>
    <t>Shimbir Fatuma</t>
  </si>
  <si>
    <t xml:space="preserve"> Borehole Solarization &amp;Equiping and Perimeter Fencing</t>
  </si>
  <si>
    <t xml:space="preserve">Borehole Equiping and Solarization Works </t>
  </si>
  <si>
    <t>Element No.1:Supply and deliver to site, install and commission test the following:</t>
  </si>
  <si>
    <t>Dayliff DSD 8/40, 7.5 KW 3PH Pump c/w Pump End and Sub-mortar or its approved equivalent</t>
  </si>
  <si>
    <t>Perimeter Fencing 30mx30m</t>
  </si>
  <si>
    <t xml:space="preserve">Element No.1: Supply of Concrete Poles &amp; Other Material Inputs </t>
  </si>
  <si>
    <t>Supply transport to site and install 100mm x100mm thick concrete poles,3000mm long with 500mm cranked length and 6 provisional holes to accomodate straining/barbed wire spaced @ 2500mmc/c. Rate to include for excavation of pole pits and firming with concrete at the poles base.</t>
  </si>
  <si>
    <t>Ditto but 100mmx100mm and 2000mm long precast concrete strut posts of grade C-20 placed at corners and after every 15m spacing. Rate to include for excavation of pole pits and firming with concrete at the poles base.</t>
  </si>
  <si>
    <t>Provide materials, fabricate and install purpose made steel grilled double leaf security gate overall size 4000x2000mm high in two equal opening leaves each size 2000x2000mm high with external frame of 50x50x3mm SHS. Vertical bracing of 50x50x3mm spaced @400mm c/c, horizontal frame of 40x40x3mm spaced @ 300mm c/c all fixed to external frame by wielding including all hinged supported by RC columns complete with locking devices all painted with two coats of approved primer and finished with final coat first grade gloss paint.</t>
  </si>
  <si>
    <t>G12.5 chainlink 2m high</t>
  </si>
  <si>
    <t>Element No.2: Mass concrete class C20/25 in:</t>
  </si>
  <si>
    <t>To concrete poles</t>
  </si>
  <si>
    <t>300mmx300mm Gate columns</t>
  </si>
  <si>
    <t xml:space="preserve">Element No.3: Conceter Ancillary </t>
  </si>
  <si>
    <t>Formwork to;</t>
  </si>
  <si>
    <t>Reinforcment Bars</t>
  </si>
  <si>
    <t>Provide, cut and place 10mm square twisted steel rebars in gate columns and 600mmx600mm footing</t>
  </si>
  <si>
    <t>Kg</t>
  </si>
  <si>
    <t>8mm twisted steel rebars as stirrups in column @150mm</t>
  </si>
  <si>
    <t>Elememnt No.4: Finishes</t>
  </si>
  <si>
    <t>20mm thick plastering with cement: sand (1:4) screed to surfaces with 12mm thick lime steel trowelled smooth finish on columns</t>
  </si>
  <si>
    <t>Gloss painting to columns- code provided by Engineer</t>
  </si>
  <si>
    <t xml:space="preserve">Total   </t>
  </si>
  <si>
    <t>BOREHOLE SOLARIZATION &amp; EQUIPING</t>
  </si>
  <si>
    <t>PERIMETER FENCING</t>
  </si>
  <si>
    <t>BOQ No:5</t>
  </si>
  <si>
    <t>Qarsadamu</t>
  </si>
  <si>
    <t xml:space="preserve">Installation of Perimeter Fencing </t>
  </si>
  <si>
    <t>Supply transport to site and install @2500mmc/c concrete poles 2600mm tall and 500 cranked length with 100mmx100mm cross sectional area with 6 provisional holes for barbed wire. Rate to include for excavation of pole pits and strainers (8) and firming with concrete at the poles base.</t>
  </si>
  <si>
    <t>BOQ No:6</t>
  </si>
  <si>
    <t>Wargadud</t>
  </si>
  <si>
    <t xml:space="preserve"> Borehole Solarization, 1No. Water Kiosk Construction and 2No.Cattle Trough Construction</t>
  </si>
  <si>
    <t xml:space="preserve">Element No.2: Standard Water Kiosk with 5,000 Liters Ovehead Tank </t>
  </si>
  <si>
    <t>Element 1: Excavation</t>
  </si>
  <si>
    <t>General excavation to remove top soil to an average depth of 250mm</t>
  </si>
  <si>
    <t xml:space="preserve">Excavation for wall footing depth not exceeding 1200mm deep </t>
  </si>
  <si>
    <r>
      <t>m</t>
    </r>
    <r>
      <rPr>
        <vertAlign val="superscript"/>
        <sz val="11"/>
        <color indexed="8"/>
        <rFont val="Gill Sans MT"/>
        <family val="2"/>
      </rPr>
      <t>3</t>
    </r>
  </si>
  <si>
    <t>Excavation for front area depth not exceeding 250mm</t>
  </si>
  <si>
    <t>Cart away surplus excavated material &amp; deposit at recommended area</t>
  </si>
  <si>
    <t>300mm thick approved hard-core, well compacted in layers not exceeding 150mm and blinded using 50mm murrum/quarry dust</t>
  </si>
  <si>
    <t>Gauge 1000 polythene Damp proof on 50mm murrum blinding</t>
  </si>
  <si>
    <t>Element No.2: Masonry Work</t>
  </si>
  <si>
    <t>200x225x450mm natural stone to walls to superstructures walling in 1:3 sand/cement mortar finished with steel finished on one side. Rate to included mild all reinforcement at every course</t>
  </si>
  <si>
    <t>200x225x450 natural stone to walls to Substructures walling in 1:3 sand/cement mortar. Rate to included mild all reinforcement at every course</t>
  </si>
  <si>
    <t>6" x 8" X 8"  Concrete ventilation blocks</t>
  </si>
  <si>
    <t>no.</t>
  </si>
  <si>
    <t>Element No.3:  Concrete Work</t>
  </si>
  <si>
    <t>Concrete grade 15/20 - 400 mm thick Plinth</t>
  </si>
  <si>
    <t>Concrete grade 15/20 - 100mm thick slanting front area</t>
  </si>
  <si>
    <t>Reinforced concrete grade  25/20 - 125mm thick floor slab</t>
  </si>
  <si>
    <t>Reinforced concrete grade  25/20 - 150mm thick roof slab</t>
  </si>
  <si>
    <t>Reinforced concrete grade  25/20 - 450 X 250mm footing</t>
  </si>
  <si>
    <t>Concrete grade 15/20 - to soak pit cover 100mm THK</t>
  </si>
  <si>
    <t>Concrete grade 15/20 - to catch pit base slab</t>
  </si>
  <si>
    <t>Reinforced concrete grade  25/20 - 300 X 150Thk ring beam</t>
  </si>
  <si>
    <t>Reinforced concrete grade  25/20 - 250 X 250mm columns</t>
  </si>
  <si>
    <t>Element No. 4: Concrete Ancillaries</t>
  </si>
  <si>
    <t>a) side of foundation footing 150mm wide</t>
  </si>
  <si>
    <t>b) edges ground slab 125mm wide</t>
  </si>
  <si>
    <t>c) Side of lintel 20mm deep</t>
  </si>
  <si>
    <t>d) Edge of 400mm deep plinth</t>
  </si>
  <si>
    <t>e) Edges of roof slab</t>
  </si>
  <si>
    <t>f) Underneath roof slab, including propos</t>
  </si>
  <si>
    <t>e) Edges of ring beam</t>
  </si>
  <si>
    <r>
      <t>a)  Mesh 142 mild steel  reinforcement mesh (0.40kg/m</t>
    </r>
    <r>
      <rPr>
        <vertAlign val="superscript"/>
        <sz val="11"/>
        <color indexed="8"/>
        <rFont val="Gill Sans MT"/>
        <family val="2"/>
      </rPr>
      <t>2</t>
    </r>
    <r>
      <rPr>
        <sz val="11"/>
        <color indexed="8"/>
        <rFont val="Gill Sans MT"/>
        <family val="2"/>
      </rPr>
      <t>) in foundation wall</t>
    </r>
  </si>
  <si>
    <r>
      <t>b) 10mm diameter  high tensile steel  (0.62kg/m</t>
    </r>
    <r>
      <rPr>
        <vertAlign val="superscript"/>
        <sz val="11"/>
        <color indexed="8"/>
        <rFont val="Gill Sans MT"/>
        <family val="2"/>
      </rPr>
      <t>2</t>
    </r>
    <r>
      <rPr>
        <sz val="11"/>
        <color indexed="8"/>
        <rFont val="Gill Sans MT"/>
        <family val="2"/>
      </rPr>
      <t>) in foundation wall</t>
    </r>
  </si>
  <si>
    <t>a)  8mm diameter mild steel  (0.40kg/m) in foundation wall</t>
  </si>
  <si>
    <t>b) 12mm diameter high tensile steel  (0.89kg/m) in ring beam</t>
  </si>
  <si>
    <t>c) 8mm diameter mild steel  (0.40kg/m) in ring beam</t>
  </si>
  <si>
    <t>d) 12mm diameter high tensile steel  (0.89kg/m) in column footing</t>
  </si>
  <si>
    <t>e) 12mm diameter high tensile steel  (0.89kg/m) in columns</t>
  </si>
  <si>
    <t>f) 8mm diameter mild steel  (0.40kg/m) in columns</t>
  </si>
  <si>
    <r>
      <t>g) 10mm diameter  high tensile steel  (0.62kg/m</t>
    </r>
    <r>
      <rPr>
        <vertAlign val="superscript"/>
        <sz val="11"/>
        <color indexed="8"/>
        <rFont val="Gill Sans MT"/>
        <family val="2"/>
      </rPr>
      <t>2</t>
    </r>
    <r>
      <rPr>
        <sz val="11"/>
        <color indexed="8"/>
        <rFont val="Gill Sans MT"/>
        <family val="2"/>
      </rPr>
      <t>) in roof slab</t>
    </r>
  </si>
  <si>
    <t>Element  No.5: Roofing</t>
  </si>
  <si>
    <t>5.1</t>
  </si>
  <si>
    <t>Steel work and G.I Sheets</t>
  </si>
  <si>
    <t>Provide steel structure mounted on top of the slab to cover the tank</t>
  </si>
  <si>
    <t>Roof cover in Gauge 30 CIS Nailed to 50 X 75mm purlins.</t>
  </si>
  <si>
    <t>5.2</t>
  </si>
  <si>
    <t>All structure truss members shall be in seasoned eucalyptus wood and painted two coats of anti termite solution and shall be tight fixed with top tie beam with 6mm diameter plain bar.</t>
  </si>
  <si>
    <t>a) 150 X 50mm wall plate</t>
  </si>
  <si>
    <t xml:space="preserve">b) 50X 100mm timber to rafter </t>
  </si>
  <si>
    <t>5.2.3</t>
  </si>
  <si>
    <t>e) 50x50mm  roof purlin</t>
  </si>
  <si>
    <t>5.2.4</t>
  </si>
  <si>
    <t>e) 250x15mm  fascia board</t>
  </si>
  <si>
    <t>Element  No.6: Fittings and Fixtures</t>
  </si>
  <si>
    <t>Doors</t>
  </si>
  <si>
    <t>6.1.1</t>
  </si>
  <si>
    <t>2000mm x1000mm steel door including locks and hinges to details</t>
  </si>
  <si>
    <t>Windows</t>
  </si>
  <si>
    <t>1000mm x1000mm steel swing window including locks and hinges to details.</t>
  </si>
  <si>
    <t>Storage Shelves</t>
  </si>
  <si>
    <t>6.3.1</t>
  </si>
  <si>
    <t>Provide and fix 3 rows from one piece of MDF (Medium Density Fibre) shelves 400mm wide and supported with 32mmx32mmx 5mm angle lines welded at an angle of 90º and spaced 800mm apart on the internal walls  as shall be directed by supervising Engineer. The cost include MDT edge lining strip and boring of 3 holes for afixing the MDF board with 25mm long self tapping screw.</t>
  </si>
  <si>
    <t>Element  No.7: Pipes and  Fittings</t>
  </si>
  <si>
    <t xml:space="preserve">All pipes and pipe fittings to be Galvanised Iron with Screw </t>
  </si>
  <si>
    <t>1” G.I pipe class B</t>
  </si>
  <si>
    <t>1” G.I Elbows</t>
  </si>
  <si>
    <t>1” G.I sockets</t>
  </si>
  <si>
    <t>1”  dia. Gate Valve as Peglar</t>
  </si>
  <si>
    <t>1" x¾” reducing bush</t>
  </si>
  <si>
    <t xml:space="preserve"> 1” G.I tee</t>
  </si>
  <si>
    <t>1”  G.I union</t>
  </si>
  <si>
    <t>1” G.I hexganol  nipple</t>
  </si>
  <si>
    <t xml:space="preserve">1' non return valve </t>
  </si>
  <si>
    <t xml:space="preserve">2" G.I Pipe class B </t>
  </si>
  <si>
    <t>2" back nut  class B</t>
  </si>
  <si>
    <t xml:space="preserve">2" long screw nipple </t>
  </si>
  <si>
    <t>2" ball valve</t>
  </si>
  <si>
    <t>2" G.I union class B</t>
  </si>
  <si>
    <t>2" G.I elbow class B</t>
  </si>
  <si>
    <t xml:space="preserve">2" G.I Socket </t>
  </si>
  <si>
    <t xml:space="preserve">2'x1" reducing bush </t>
  </si>
  <si>
    <t>Provide and install 5,000 Litres approved plastic tank on top of the kiosk roof complete with all fitting (its nipples, back nuts and float/ball valve)</t>
  </si>
  <si>
    <t>Element No.8: Finishes</t>
  </si>
  <si>
    <t>Pointing to all External  wall surfaces with cement sand mortar 1:2</t>
  </si>
  <si>
    <t>Apply  plastering to lintel surfaces</t>
  </si>
  <si>
    <t>Apply plastering to all wall faces</t>
  </si>
  <si>
    <t>Provide three coats of gloss paint to all plastered wall faces</t>
  </si>
  <si>
    <t>Provide 3 coats of bituminous paint to  all exposed concreted faces</t>
  </si>
  <si>
    <t>Element  No.9: Drainage and Tank Protection Shade</t>
  </si>
  <si>
    <t>Excavate for 400mm square X 900mm catch pit to detail</t>
  </si>
  <si>
    <t>4" X 8 X 18" lining block to the site of the catch pit</t>
  </si>
  <si>
    <t>9.3</t>
  </si>
  <si>
    <t>100mm thick mass concrete for catch pit base slab</t>
  </si>
  <si>
    <r>
      <t>m</t>
    </r>
    <r>
      <rPr>
        <vertAlign val="superscript"/>
        <sz val="11"/>
        <rFont val="Gill Sans MT"/>
        <family val="2"/>
      </rPr>
      <t>2</t>
    </r>
  </si>
  <si>
    <t>Catch pit grating made from welded to form 25mm square mesh on 50mm steel frame</t>
  </si>
  <si>
    <t>Graded approved free draining hard-core/rubble stone filling the soak pit</t>
  </si>
  <si>
    <t>225mm Dia. Precast Concrete drainage pipes</t>
  </si>
  <si>
    <t>Provide and install roof using Gauge 30 corrugated iron sheets and provide for its  its supporting structure (Using HSS Tubes, welded appropriately to cover the tank on top of the water kiosk as shall be directed by Engineer on site. Bracing of the support structure to include strainers for preventing movement of tank.</t>
  </si>
  <si>
    <t>Total for One(1) Kiosk</t>
  </si>
  <si>
    <t>Total for Two (2) Kiosks</t>
  </si>
  <si>
    <t>5.11</t>
  </si>
  <si>
    <t xml:space="preserve">Repair of 3 Existing Cattle Troughs </t>
  </si>
  <si>
    <t>Element No.1: Hacking</t>
  </si>
  <si>
    <t xml:space="preserve">Hack the existing plastering and dispose off the materials </t>
  </si>
  <si>
    <t>Units</t>
  </si>
  <si>
    <t>Element No.2: Plastering</t>
  </si>
  <si>
    <r>
      <t>Apply 20mm thick plastering to the internal and external part of the walls.</t>
    </r>
    <r>
      <rPr>
        <b/>
        <sz val="11"/>
        <rFont val="Gill Sans MT"/>
        <family val="2"/>
      </rPr>
      <t xml:space="preserve"> </t>
    </r>
    <r>
      <rPr>
        <b/>
        <i/>
        <sz val="11"/>
        <rFont val="Gill Sans MT"/>
        <family val="2"/>
      </rPr>
      <t xml:space="preserve">The internal and external surface and floor of the trough should be mixed with water proof cement </t>
    </r>
  </si>
  <si>
    <t>Total for 3 Cattle Trough Repiar</t>
  </si>
  <si>
    <t>WATER KIOSK CONSTRUCTION</t>
  </si>
  <si>
    <t>CONSTRUCTION OF CATTLE TROUGHS</t>
  </si>
  <si>
    <t>REPAIR OF CATTLE TROUGHS</t>
  </si>
  <si>
    <t xml:space="preserve">PUMP/GENERATOR HOUSE </t>
  </si>
  <si>
    <t xml:space="preserve">Repair of 1No. Animal Trough Repair </t>
  </si>
  <si>
    <t xml:space="preserve">Element No. 1: Hacking and Plastering </t>
  </si>
  <si>
    <t>Allow for hacking all internal and external plaster</t>
  </si>
  <si>
    <t>Inject cement  mortar to all hacked deep cracks and fix with chicken  wire  and plaster (1:3)</t>
  </si>
  <si>
    <t>20mm thick  plaster,  cement  and sand mortar  (1:3) to floor with water proof cement  steel trowelled  to smooth finish.</t>
  </si>
  <si>
    <t>20mm thick  plaster,  cement  and sand mortar  (1:3) to internal  side of walls  with water proof steel trowelled  to smooth finish.</t>
  </si>
  <si>
    <t>Hack and provide  100mm thick  C20 mass Concrete benching  laid  to appropriate  fall  on all directions  at animal  stepping  platform.</t>
  </si>
  <si>
    <t>Element 2: Plumbing and Pipeworks</t>
  </si>
  <si>
    <t xml:space="preserve">Elment No. 1 : Excavation   </t>
  </si>
  <si>
    <t>1.1</t>
  </si>
  <si>
    <t xml:space="preserve">Excavation of pipe trench 300mm wide x600mm deep in soft soil and backfill for a pipeline trench 200 meters long </t>
  </si>
  <si>
    <t xml:space="preserve">Element No. 2 : Pipe Works </t>
  </si>
  <si>
    <t>75mm HDPE pipe 10 bars with to channell water from the Masonry tank to the troughs</t>
  </si>
  <si>
    <t>ElementNo. 3 : Pipe Fittings</t>
  </si>
  <si>
    <t xml:space="preserve">Supply and install 75mm HDPE male adpaters </t>
  </si>
  <si>
    <t xml:space="preserve">Supply and install 75mm HDPE Tee </t>
  </si>
  <si>
    <t>2,4</t>
  </si>
  <si>
    <t xml:space="preserve">Supply and install 75mmx 63mm reducing adaptor </t>
  </si>
  <si>
    <t>REPAIR OF ANIMAL TROUGH</t>
  </si>
  <si>
    <t>Provide  and fix tank breather  pipes with (600mm long 2" GI pipes, 2 pcs Elbows) with wall passess.</t>
  </si>
  <si>
    <t>BOQ No:16</t>
  </si>
  <si>
    <t>Chachabole</t>
  </si>
  <si>
    <t>Borehole Solarization, Construction of Pump/Generator House and Repair of 1No. Animal Trough</t>
  </si>
  <si>
    <t>Borehole Solarization (Yield 8 m3/hr, Motor Size 7.5 Kw)</t>
  </si>
  <si>
    <t>Element No.1: Supply and deliver to site, install, commission and test the following for pumping 8m3/hr with  7.5 Kw Motor size</t>
  </si>
  <si>
    <t>20mm thick  plaster,  cement  and sand mortar  (1:3) to external  side of walls</t>
  </si>
  <si>
    <t>Supply, install and test 2'' GI pegler (England) Gater Valves and 2'' float valves</t>
  </si>
  <si>
    <t>BOREHOLE SOLAIZATION</t>
  </si>
  <si>
    <t>BOQ No:17</t>
  </si>
  <si>
    <t>Qalanqalesa</t>
  </si>
  <si>
    <t xml:space="preserve">Borehole Solarization and Installaton of Perimeter Fence tor Servicing </t>
  </si>
  <si>
    <t>BOQ No:18</t>
  </si>
  <si>
    <t>Harsanga</t>
  </si>
  <si>
    <t>Cattle Trough Construction and 1No. Mansonry Tank Repair</t>
  </si>
  <si>
    <t>Bill No. 2: Repair of 1No 50M3 Masonry Tank</t>
  </si>
  <si>
    <t xml:space="preserve">Element No. 1: Hacking and Lining </t>
  </si>
  <si>
    <t>Hack and demolish  existing  wall  finishes  on internal,external  walls  and floor  surfaces  including  deep cracks and cart away debris.</t>
  </si>
  <si>
    <t>Inject cement  mortar to all hacked surfaces  and fix with chicken wire appropriate  re-bars staples and mortar  (1:3)</t>
  </si>
  <si>
    <t>Element No. 2: Plastering  &amp; Finishing</t>
  </si>
  <si>
    <t>20mm thick  plaster  mixed  with Sika or equivalent  water proofing  admixture  to walls  and concrete  surfaces internally  and externally.</t>
  </si>
  <si>
    <t>25mm thick  plaster screed to base slab and roof slab with waterproof cement</t>
  </si>
  <si>
    <t>Prepare and apply three coats gloss paint to all plastered external wall surfaces</t>
  </si>
  <si>
    <t xml:space="preserve">Element No. 3: Pipework and Plumbing Fixtures   </t>
  </si>
  <si>
    <t>Provide  75mm GI inlet  pipe class "B" with  and including joining  fittings  to tank and fix  as described</t>
  </si>
  <si>
    <t>Provide  50mm GI outlet  pipes class "B"  with and including  joining  fittings  to tank and fix  as described</t>
  </si>
  <si>
    <t>Construct  1200mm x 1200mm x 900mm valve  chambers with lockable  steel cover at inlet  and outlet  complete  with control valves  and adjoining  fittings</t>
  </si>
  <si>
    <t>MASONRY TANK REPAIR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</si>
</sst>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0.0"/>
    <numFmt numFmtId="165" formatCode="#,##0.0;[Red]#,##0.0"/>
    <numFmt numFmtId="166" formatCode="_-* #,##0_-;\-* #,##0_-;_-* &quot;-&quot;??_-;_-@_-"/>
    <numFmt numFmtId="167" formatCode="_(* #,##0_);_(* \(#,##0\);_(* &quot;-&quot;??_);_(@_)"/>
    <numFmt numFmtId="168" formatCode="#,##0.00;[Red]#,##0.00"/>
    <numFmt numFmtId="169" formatCode="_-* #,##0.00_-;\-* #,##0.00_-;_-* &quot;-&quot;??_-;_-@_-"/>
    <numFmt numFmtId="170" formatCode="_(* #,##0.0_);_(* \(#,##0.0\);_(* &quot;-&quot;??_);_(@_)"/>
    <numFmt numFmtId="171" formatCode="_-* #,##0.0_-;\-* #,##0.0_-;_-* &quot;-&quot;??_-;_-@_-"/>
  </numFmts>
  <fonts count="30" x14ac:knownFonts="1">
    <font>
      <sz val="11"/>
      <color theme="1"/>
      <name val="Calibri"/>
      <family val="2"/>
      <scheme val="minor"/>
    </font>
    <font>
      <b/>
      <sz val="11"/>
      <color theme="1"/>
      <name val="Calibri"/>
      <family val="2"/>
      <scheme val="minor"/>
    </font>
    <font>
      <b/>
      <sz val="11"/>
      <color rgb="FF000000"/>
      <name val="Calibri"/>
      <family val="2"/>
      <scheme val="minor"/>
    </font>
    <font>
      <sz val="11"/>
      <color theme="1"/>
      <name val="Calibri"/>
      <family val="2"/>
      <scheme val="minor"/>
    </font>
    <font>
      <b/>
      <sz val="11"/>
      <color theme="1"/>
      <name val="Gill Sans MT"/>
      <family val="2"/>
    </font>
    <font>
      <sz val="10"/>
      <name val="Arial"/>
      <family val="2"/>
    </font>
    <font>
      <sz val="11"/>
      <name val="Gill Sans MT"/>
      <family val="2"/>
    </font>
    <font>
      <b/>
      <sz val="11"/>
      <name val="Gill Sans MT"/>
      <family val="2"/>
    </font>
    <font>
      <sz val="11"/>
      <color theme="1"/>
      <name val="Gill Sans MT"/>
      <family val="2"/>
    </font>
    <font>
      <b/>
      <i/>
      <sz val="11"/>
      <name val="Gill Sans MT"/>
      <family val="2"/>
    </font>
    <font>
      <b/>
      <i/>
      <sz val="11"/>
      <color theme="1"/>
      <name val="Gill Sans MT"/>
      <family val="2"/>
    </font>
    <font>
      <i/>
      <sz val="11"/>
      <name val="Gill Sans MT"/>
      <family val="2"/>
    </font>
    <font>
      <b/>
      <sz val="11"/>
      <name val="Times New Roman"/>
      <family val="1"/>
    </font>
    <font>
      <sz val="11"/>
      <name val="Times New Roman"/>
      <family val="1"/>
    </font>
    <font>
      <sz val="10"/>
      <color theme="1"/>
      <name val="Tahoma"/>
      <family val="2"/>
    </font>
    <font>
      <b/>
      <sz val="12"/>
      <color theme="1"/>
      <name val="Gill Sans MT"/>
      <family val="2"/>
    </font>
    <font>
      <sz val="12"/>
      <color theme="1"/>
      <name val="Gill Sans MT"/>
      <family val="2"/>
    </font>
    <font>
      <b/>
      <sz val="11"/>
      <color rgb="FF000000"/>
      <name val="Gill Sans MT"/>
      <family val="2"/>
    </font>
    <font>
      <sz val="11"/>
      <color rgb="FFFF0000"/>
      <name val="Gill Sans MT"/>
      <family val="2"/>
    </font>
    <font>
      <sz val="11"/>
      <color rgb="FF000000"/>
      <name val="Gill Sans MT"/>
      <family val="2"/>
    </font>
    <font>
      <b/>
      <sz val="11"/>
      <color theme="3" tint="0.39997558519241921"/>
      <name val="Gill Sans MT"/>
      <family val="2"/>
    </font>
    <font>
      <b/>
      <sz val="11"/>
      <color indexed="62"/>
      <name val="Gill Sans MT"/>
      <family val="2"/>
    </font>
    <font>
      <vertAlign val="superscript"/>
      <sz val="12"/>
      <color indexed="8"/>
      <name val="Gill Sans MT"/>
      <family val="2"/>
    </font>
    <font>
      <vertAlign val="superscript"/>
      <sz val="11"/>
      <color indexed="8"/>
      <name val="Gill Sans MT"/>
      <family val="2"/>
    </font>
    <font>
      <vertAlign val="superscript"/>
      <sz val="11"/>
      <name val="Gill Sans MT"/>
      <family val="2"/>
    </font>
    <font>
      <sz val="11"/>
      <color indexed="8"/>
      <name val="Gill Sans MT"/>
      <family val="2"/>
    </font>
    <font>
      <sz val="11"/>
      <color theme="1" tint="0.249977111117893"/>
      <name val="Gill Sans MT"/>
      <family val="2"/>
    </font>
    <font>
      <vertAlign val="superscript"/>
      <sz val="11"/>
      <color theme="1"/>
      <name val="Gill Sans MT"/>
      <family val="2"/>
    </font>
    <font>
      <b/>
      <sz val="11"/>
      <color theme="1" tint="0.249977111117893"/>
      <name val="Gill Sans MT"/>
      <family val="2"/>
    </font>
    <font>
      <sz val="10"/>
      <name val="Times New Roman"/>
      <family val="1"/>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92D050"/>
        <bgColor indexed="64"/>
      </patternFill>
    </fill>
    <fill>
      <patternFill patternType="solid">
        <fgColor indexed="9"/>
        <bgColor indexed="64"/>
      </patternFill>
    </fill>
  </fills>
  <borders count="18">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5">
    <xf numFmtId="0" fontId="0" fillId="0" borderId="0"/>
    <xf numFmtId="43" fontId="3" fillId="0" borderId="0" applyFont="0" applyFill="0" applyBorder="0" applyAlignment="0" applyProtection="0"/>
    <xf numFmtId="44" fontId="3"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0" fontId="14" fillId="0" borderId="0"/>
    <xf numFmtId="0" fontId="5" fillId="0" borderId="0"/>
    <xf numFmtId="0" fontId="5" fillId="0" borderId="0"/>
    <xf numFmtId="43" fontId="5" fillId="0" borderId="0" applyFont="0" applyFill="0" applyBorder="0" applyAlignment="0" applyProtection="0"/>
    <xf numFmtId="0" fontId="29" fillId="0" borderId="0"/>
    <xf numFmtId="43" fontId="5" fillId="0" borderId="0" applyFont="0" applyFill="0" applyBorder="0" applyAlignment="0" applyProtection="0"/>
    <xf numFmtId="43" fontId="29" fillId="0" borderId="0" applyFont="0" applyFill="0" applyBorder="0" applyAlignment="0" applyProtection="0"/>
    <xf numFmtId="0" fontId="29" fillId="0" borderId="0"/>
    <xf numFmtId="43" fontId="5" fillId="0" borderId="0" applyFont="0" applyFill="0" applyBorder="0" applyAlignment="0" applyProtection="0"/>
  </cellStyleXfs>
  <cellXfs count="386">
    <xf numFmtId="0" fontId="0" fillId="0" borderId="0" xfId="0"/>
    <xf numFmtId="0" fontId="4" fillId="2" borderId="2" xfId="0" applyFont="1" applyFill="1" applyBorder="1" applyAlignment="1">
      <alignment horizontal="center"/>
    </xf>
    <xf numFmtId="0" fontId="6" fillId="2" borderId="2" xfId="3" applyFont="1" applyFill="1" applyBorder="1" applyAlignment="1">
      <alignment horizontal="right" vertical="top" wrapText="1"/>
    </xf>
    <xf numFmtId="0" fontId="7" fillId="2" borderId="2" xfId="3" applyFont="1" applyFill="1" applyBorder="1" applyAlignment="1">
      <alignment vertical="top" wrapText="1"/>
    </xf>
    <xf numFmtId="0" fontId="6" fillId="2" borderId="2" xfId="3" applyFont="1" applyFill="1" applyBorder="1" applyAlignment="1">
      <alignment vertical="top" wrapText="1"/>
    </xf>
    <xf numFmtId="43" fontId="4" fillId="0" borderId="2" xfId="1" applyFont="1" applyBorder="1" applyAlignment="1">
      <alignment horizontal="right" vertical="top"/>
    </xf>
    <xf numFmtId="43" fontId="4" fillId="0" borderId="2" xfId="1" applyFont="1" applyBorder="1" applyAlignment="1">
      <alignment vertical="top"/>
    </xf>
    <xf numFmtId="0" fontId="6" fillId="2" borderId="2" xfId="3" applyFont="1" applyFill="1" applyBorder="1" applyAlignment="1">
      <alignment horizontal="center" vertical="top" wrapText="1"/>
    </xf>
    <xf numFmtId="0" fontId="8" fillId="2" borderId="2" xfId="0" applyFont="1" applyFill="1" applyBorder="1" applyAlignment="1">
      <alignment vertical="top" wrapText="1"/>
    </xf>
    <xf numFmtId="2" fontId="6" fillId="2" borderId="2" xfId="3" applyNumberFormat="1" applyFont="1" applyFill="1" applyBorder="1" applyAlignment="1">
      <alignment vertical="top" wrapText="1"/>
    </xf>
    <xf numFmtId="0" fontId="4" fillId="0" borderId="2" xfId="0" applyFont="1" applyBorder="1" applyAlignment="1">
      <alignment horizontal="center"/>
    </xf>
    <xf numFmtId="43" fontId="4" fillId="0" borderId="2" xfId="1" applyFont="1" applyBorder="1" applyAlignment="1">
      <alignment vertical="top" wrapText="1"/>
    </xf>
    <xf numFmtId="0" fontId="4" fillId="0" borderId="2" xfId="0" applyFont="1" applyBorder="1" applyAlignment="1">
      <alignment horizontal="center" wrapText="1"/>
    </xf>
    <xf numFmtId="0" fontId="4" fillId="0" borderId="2" xfId="0" applyFont="1" applyBorder="1" applyAlignment="1">
      <alignment wrapText="1"/>
    </xf>
    <xf numFmtId="0" fontId="4" fillId="0" borderId="2" xfId="0" applyFont="1" applyBorder="1" applyAlignment="1">
      <alignment vertical="center"/>
    </xf>
    <xf numFmtId="0" fontId="6" fillId="0" borderId="2" xfId="3" applyFont="1" applyBorder="1" applyAlignment="1">
      <alignment horizontal="right" vertical="top" wrapText="1"/>
    </xf>
    <xf numFmtId="0" fontId="6" fillId="0" borderId="2" xfId="3" applyFont="1" applyBorder="1" applyAlignment="1">
      <alignment vertical="top" wrapText="1"/>
    </xf>
    <xf numFmtId="0" fontId="6" fillId="0" borderId="2" xfId="3" applyFont="1" applyBorder="1" applyAlignment="1">
      <alignment horizontal="center" vertical="top" wrapText="1"/>
    </xf>
    <xf numFmtId="164" fontId="6" fillId="0" borderId="2" xfId="3" applyNumberFormat="1" applyFont="1" applyBorder="1" applyAlignment="1">
      <alignment vertical="top" wrapText="1"/>
    </xf>
    <xf numFmtId="1" fontId="6" fillId="2" borderId="2" xfId="3" applyNumberFormat="1" applyFont="1" applyFill="1" applyBorder="1" applyAlignment="1">
      <alignment vertical="top" wrapText="1"/>
    </xf>
    <xf numFmtId="0" fontId="7" fillId="2" borderId="2" xfId="3" applyFont="1" applyFill="1" applyBorder="1" applyAlignment="1">
      <alignment horizontal="right" vertical="top" wrapText="1"/>
    </xf>
    <xf numFmtId="0" fontId="7" fillId="2" borderId="2" xfId="3" applyFont="1" applyFill="1" applyBorder="1" applyAlignment="1">
      <alignment horizontal="center" vertical="top" wrapText="1"/>
    </xf>
    <xf numFmtId="0" fontId="8" fillId="0" borderId="2" xfId="4" applyFont="1" applyBorder="1" applyAlignment="1">
      <alignment vertical="top" wrapText="1"/>
    </xf>
    <xf numFmtId="43" fontId="4" fillId="2" borderId="2" xfId="1" applyFont="1" applyFill="1" applyBorder="1" applyAlignment="1">
      <alignment horizontal="right" vertical="top"/>
    </xf>
    <xf numFmtId="2" fontId="7" fillId="2" borderId="2" xfId="3" applyNumberFormat="1" applyFont="1" applyFill="1" applyBorder="1" applyAlignment="1">
      <alignment vertical="top" wrapText="1"/>
    </xf>
    <xf numFmtId="0" fontId="7" fillId="2" borderId="2" xfId="0" applyFont="1" applyFill="1" applyBorder="1" applyAlignment="1">
      <alignment horizontal="left" vertical="top" wrapText="1"/>
    </xf>
    <xf numFmtId="1" fontId="7" fillId="2" borderId="2" xfId="0" applyNumberFormat="1" applyFont="1" applyFill="1" applyBorder="1" applyAlignment="1">
      <alignment horizontal="center" vertical="top" wrapText="1"/>
    </xf>
    <xf numFmtId="0" fontId="7" fillId="2" borderId="2" xfId="0" applyFont="1" applyFill="1" applyBorder="1" applyAlignment="1">
      <alignment horizontal="center" vertical="top" wrapText="1"/>
    </xf>
    <xf numFmtId="165" fontId="7" fillId="0" borderId="2" xfId="5" applyNumberFormat="1" applyFont="1" applyFill="1" applyBorder="1" applyAlignment="1">
      <alignment vertical="top" wrapText="1"/>
    </xf>
    <xf numFmtId="0" fontId="8" fillId="0" borderId="0" xfId="0" applyFont="1" applyAlignment="1">
      <alignment vertical="center" wrapText="1"/>
    </xf>
    <xf numFmtId="0" fontId="8" fillId="0" borderId="0" xfId="0" applyFont="1" applyAlignment="1">
      <alignment wrapText="1"/>
    </xf>
    <xf numFmtId="0" fontId="8" fillId="0" borderId="0" xfId="0" applyFont="1" applyAlignment="1">
      <alignment vertical="top" wrapText="1"/>
    </xf>
    <xf numFmtId="0" fontId="8" fillId="0" borderId="0" xfId="0" applyFont="1"/>
    <xf numFmtId="0" fontId="6" fillId="0" borderId="2" xfId="0" applyFont="1" applyBorder="1" applyAlignment="1">
      <alignment horizontal="justify" vertical="top" wrapText="1"/>
    </xf>
    <xf numFmtId="0" fontId="6" fillId="0" borderId="2" xfId="0" applyFont="1" applyBorder="1" applyAlignment="1">
      <alignment horizontal="center" vertical="center"/>
    </xf>
    <xf numFmtId="0" fontId="6" fillId="0" borderId="2" xfId="0" applyFont="1" applyBorder="1" applyAlignment="1">
      <alignment horizontal="left" vertical="top" wrapText="1"/>
    </xf>
    <xf numFmtId="0" fontId="6" fillId="0" borderId="2" xfId="0" applyFont="1" applyBorder="1" applyAlignment="1">
      <alignment horizontal="justify" vertical="top"/>
    </xf>
    <xf numFmtId="0" fontId="18" fillId="0" borderId="2" xfId="0" applyFont="1" applyBorder="1" applyAlignment="1">
      <alignment horizontal="justify" vertical="top"/>
    </xf>
    <xf numFmtId="0" fontId="21" fillId="0" borderId="2" xfId="0" applyFont="1" applyBorder="1" applyAlignment="1">
      <alignment horizontal="left" vertical="top" wrapText="1"/>
    </xf>
    <xf numFmtId="0" fontId="7" fillId="0" borderId="2" xfId="0" applyFont="1" applyBorder="1" applyAlignment="1">
      <alignment horizontal="left" vertical="top" wrapText="1"/>
    </xf>
    <xf numFmtId="0" fontId="7" fillId="2" borderId="2" xfId="0" applyFont="1" applyFill="1" applyBorder="1" applyAlignment="1">
      <alignment vertical="top" wrapText="1"/>
    </xf>
    <xf numFmtId="0" fontId="16" fillId="2" borderId="2" xfId="0" applyFont="1" applyFill="1" applyBorder="1" applyAlignment="1">
      <alignment horizontal="center" vertical="top" wrapText="1"/>
    </xf>
    <xf numFmtId="2" fontId="6" fillId="2" borderId="2" xfId="0" applyNumberFormat="1" applyFont="1" applyFill="1" applyBorder="1" applyAlignment="1">
      <alignment horizontal="center" vertical="top" wrapText="1"/>
    </xf>
    <xf numFmtId="0" fontId="6" fillId="2" borderId="2" xfId="0" applyFont="1" applyFill="1" applyBorder="1" applyAlignment="1">
      <alignment vertical="top" wrapText="1"/>
    </xf>
    <xf numFmtId="0" fontId="6" fillId="0" borderId="2" xfId="0" applyFont="1" applyBorder="1" applyAlignment="1">
      <alignment vertical="top" wrapText="1"/>
    </xf>
    <xf numFmtId="0" fontId="19" fillId="0" borderId="0" xfId="0" applyFont="1" applyAlignment="1">
      <alignment vertical="center" wrapText="1"/>
    </xf>
    <xf numFmtId="0" fontId="19" fillId="0" borderId="2" xfId="0" applyFont="1" applyBorder="1" applyAlignment="1">
      <alignment vertical="center" wrapText="1"/>
    </xf>
    <xf numFmtId="0" fontId="8" fillId="0" borderId="2" xfId="0" applyFont="1" applyBorder="1" applyAlignment="1">
      <alignment wrapText="1"/>
    </xf>
    <xf numFmtId="0" fontId="4" fillId="0" borderId="2" xfId="0" applyFont="1" applyBorder="1" applyAlignment="1">
      <alignment vertical="center" wrapText="1"/>
    </xf>
    <xf numFmtId="0" fontId="18" fillId="0" borderId="2" xfId="0" applyFont="1" applyBorder="1" applyAlignment="1">
      <alignment horizontal="center" vertical="center"/>
    </xf>
    <xf numFmtId="0" fontId="6" fillId="3" borderId="2" xfId="0" applyFont="1" applyFill="1" applyBorder="1" applyAlignment="1">
      <alignment horizontal="center"/>
    </xf>
    <xf numFmtId="0" fontId="7" fillId="3" borderId="2" xfId="0" applyFont="1" applyFill="1" applyBorder="1" applyAlignment="1">
      <alignment horizontal="left" vertical="top"/>
    </xf>
    <xf numFmtId="0" fontId="6" fillId="0" borderId="2" xfId="0" applyFont="1" applyBorder="1" applyAlignment="1">
      <alignment horizontal="center" vertical="top" wrapText="1"/>
    </xf>
    <xf numFmtId="0" fontId="7" fillId="0" borderId="2" xfId="0" applyFont="1" applyBorder="1" applyAlignment="1">
      <alignment vertical="top" wrapText="1"/>
    </xf>
    <xf numFmtId="1" fontId="6" fillId="0" borderId="2" xfId="0" applyNumberFormat="1" applyFont="1" applyBorder="1" applyAlignment="1">
      <alignment horizontal="center" vertical="top" wrapText="1"/>
    </xf>
    <xf numFmtId="168" fontId="6" fillId="0" borderId="2" xfId="0" applyNumberFormat="1" applyFont="1" applyBorder="1" applyAlignment="1">
      <alignment horizontal="center" vertical="top" wrapText="1"/>
    </xf>
    <xf numFmtId="0" fontId="16" fillId="0" borderId="2" xfId="0" applyFont="1" applyBorder="1" applyAlignment="1">
      <alignment horizontal="center" vertical="top" wrapText="1"/>
    </xf>
    <xf numFmtId="2" fontId="6" fillId="0" borderId="2" xfId="0" applyNumberFormat="1" applyFont="1" applyBorder="1" applyAlignment="1">
      <alignment horizontal="center" vertical="top" wrapText="1"/>
    </xf>
    <xf numFmtId="0" fontId="8" fillId="0" borderId="2" xfId="0" applyFont="1" applyBorder="1" applyAlignment="1">
      <alignment vertical="center" wrapText="1"/>
    </xf>
    <xf numFmtId="0" fontId="8" fillId="0" borderId="2" xfId="0" applyFont="1" applyBorder="1" applyAlignment="1">
      <alignment vertical="top" wrapText="1"/>
    </xf>
    <xf numFmtId="169" fontId="4" fillId="0" borderId="2" xfId="0" applyNumberFormat="1" applyFont="1" applyBorder="1" applyAlignment="1">
      <alignment vertical="center" wrapText="1"/>
    </xf>
    <xf numFmtId="169" fontId="6" fillId="2" borderId="2" xfId="5" applyNumberFormat="1" applyFont="1" applyFill="1" applyBorder="1" applyAlignment="1">
      <alignment horizontal="center" vertical="top" wrapText="1"/>
    </xf>
    <xf numFmtId="0" fontId="4" fillId="0" borderId="2" xfId="0" applyFont="1" applyBorder="1" applyAlignment="1">
      <alignment horizontal="right" vertical="center" wrapText="1"/>
    </xf>
    <xf numFmtId="0" fontId="8" fillId="0" borderId="2" xfId="0" applyFont="1" applyBorder="1" applyAlignment="1">
      <alignment horizontal="right" vertical="top" wrapText="1"/>
    </xf>
    <xf numFmtId="0" fontId="8" fillId="0" borderId="2" xfId="0" applyFont="1" applyBorder="1" applyAlignment="1">
      <alignment horizontal="right" wrapText="1"/>
    </xf>
    <xf numFmtId="165" fontId="7" fillId="0" borderId="2" xfId="5" applyNumberFormat="1" applyFont="1" applyFill="1" applyBorder="1" applyAlignment="1">
      <alignment horizontal="right" vertical="top" wrapText="1"/>
    </xf>
    <xf numFmtId="168" fontId="6" fillId="0" borderId="2" xfId="0" applyNumberFormat="1" applyFont="1" applyBorder="1" applyAlignment="1">
      <alignment horizontal="center" vertical="top"/>
    </xf>
    <xf numFmtId="0" fontId="19" fillId="0" borderId="2" xfId="0" applyFont="1" applyBorder="1" applyAlignment="1">
      <alignment horizontal="center" vertical="center" wrapText="1"/>
    </xf>
    <xf numFmtId="0" fontId="4" fillId="0" borderId="2" xfId="0" applyFont="1" applyBorder="1" applyAlignment="1">
      <alignment horizontal="center" vertical="center" wrapText="1"/>
    </xf>
    <xf numFmtId="0" fontId="8" fillId="0" borderId="2" xfId="0" applyFont="1" applyBorder="1" applyAlignment="1">
      <alignment horizontal="center" vertical="top" wrapText="1"/>
    </xf>
    <xf numFmtId="0" fontId="8" fillId="0" borderId="2" xfId="0" applyFont="1" applyBorder="1" applyAlignment="1">
      <alignment horizontal="center" wrapText="1"/>
    </xf>
    <xf numFmtId="0" fontId="8" fillId="0" borderId="0" xfId="0" applyFont="1" applyAlignment="1">
      <alignment horizontal="center" wrapText="1"/>
    </xf>
    <xf numFmtId="43" fontId="8" fillId="0" borderId="2" xfId="1" applyFont="1" applyBorder="1" applyAlignment="1">
      <alignment horizontal="center" vertical="center"/>
    </xf>
    <xf numFmtId="43" fontId="8" fillId="2" borderId="2" xfId="1" applyFont="1" applyFill="1" applyBorder="1" applyAlignment="1">
      <alignment horizontal="right" vertical="center"/>
    </xf>
    <xf numFmtId="0" fontId="8" fillId="2" borderId="2" xfId="0" applyFont="1" applyFill="1" applyBorder="1" applyAlignment="1">
      <alignment horizontal="left" vertical="top" wrapText="1"/>
    </xf>
    <xf numFmtId="0" fontId="8" fillId="2" borderId="2" xfId="0" applyFont="1" applyFill="1" applyBorder="1" applyAlignment="1">
      <alignment horizontal="center" vertical="center"/>
    </xf>
    <xf numFmtId="43" fontId="8" fillId="2" borderId="2" xfId="1" applyFont="1" applyFill="1" applyBorder="1" applyAlignment="1">
      <alignment vertical="center"/>
    </xf>
    <xf numFmtId="0" fontId="20" fillId="2" borderId="2" xfId="0" applyFont="1" applyFill="1" applyBorder="1" applyAlignment="1">
      <alignment horizontal="center" wrapText="1"/>
    </xf>
    <xf numFmtId="0" fontId="7" fillId="2" borderId="2" xfId="0" applyFont="1" applyFill="1" applyBorder="1" applyAlignment="1">
      <alignment horizontal="center" vertical="center"/>
    </xf>
    <xf numFmtId="0" fontId="4" fillId="2" borderId="2" xfId="0" applyFont="1" applyFill="1" applyBorder="1" applyAlignment="1">
      <alignment horizontal="left" vertical="center"/>
    </xf>
    <xf numFmtId="0" fontId="8" fillId="2" borderId="2" xfId="0" applyFont="1" applyFill="1" applyBorder="1" applyAlignment="1">
      <alignment horizontal="left" vertical="center"/>
    </xf>
    <xf numFmtId="0" fontId="6" fillId="0" borderId="2" xfId="6" applyFont="1" applyBorder="1" applyAlignment="1">
      <alignment horizontal="left" vertical="top" wrapText="1"/>
    </xf>
    <xf numFmtId="43" fontId="6" fillId="0" borderId="2" xfId="6" applyNumberFormat="1" applyFont="1" applyBorder="1" applyAlignment="1">
      <alignment horizontal="center" vertical="top" wrapText="1"/>
    </xf>
    <xf numFmtId="43" fontId="6" fillId="0" borderId="2" xfId="1" applyFont="1" applyFill="1" applyBorder="1" applyAlignment="1">
      <alignment vertical="top" wrapText="1"/>
    </xf>
    <xf numFmtId="43" fontId="6" fillId="0" borderId="2" xfId="1" applyFont="1" applyFill="1" applyBorder="1" applyAlignment="1">
      <alignment horizontal="right" vertical="top" wrapText="1"/>
    </xf>
    <xf numFmtId="0" fontId="6" fillId="2" borderId="2" xfId="0" applyFont="1" applyFill="1" applyBorder="1" applyAlignment="1">
      <alignment horizontal="left" vertical="top"/>
    </xf>
    <xf numFmtId="3" fontId="6" fillId="2" borderId="2" xfId="0" applyNumberFormat="1" applyFont="1" applyFill="1" applyBorder="1" applyAlignment="1">
      <alignment horizontal="center" vertical="top"/>
    </xf>
    <xf numFmtId="43" fontId="6" fillId="2" borderId="2" xfId="1" applyFont="1" applyFill="1" applyBorder="1" applyAlignment="1">
      <alignment horizontal="right" vertical="top"/>
    </xf>
    <xf numFmtId="0" fontId="4" fillId="2" borderId="2" xfId="0" applyFont="1" applyFill="1" applyBorder="1" applyAlignment="1">
      <alignment horizontal="left" wrapText="1"/>
    </xf>
    <xf numFmtId="0" fontId="10" fillId="2" borderId="2" xfId="0" applyFont="1" applyFill="1" applyBorder="1" applyAlignment="1">
      <alignment horizontal="left" wrapText="1"/>
    </xf>
    <xf numFmtId="43" fontId="10" fillId="2" borderId="2" xfId="1" applyFont="1" applyFill="1" applyBorder="1" applyAlignment="1">
      <alignment horizontal="left" wrapText="1"/>
    </xf>
    <xf numFmtId="43" fontId="10" fillId="2" borderId="2" xfId="1" applyFont="1" applyFill="1" applyBorder="1" applyAlignment="1">
      <alignment wrapText="1"/>
    </xf>
    <xf numFmtId="0" fontId="8" fillId="0" borderId="2" xfId="0" applyFont="1" applyBorder="1" applyAlignment="1">
      <alignment horizontal="left" vertical="top" wrapText="1"/>
    </xf>
    <xf numFmtId="43" fontId="8" fillId="0" borderId="2" xfId="1" applyFont="1" applyBorder="1" applyAlignment="1">
      <alignment horizontal="right" vertical="top" wrapText="1"/>
    </xf>
    <xf numFmtId="43" fontId="8" fillId="0" borderId="2" xfId="1" applyFont="1" applyBorder="1" applyAlignment="1">
      <alignment vertical="top" wrapText="1"/>
    </xf>
    <xf numFmtId="49" fontId="6" fillId="0" borderId="2" xfId="0" applyNumberFormat="1" applyFont="1" applyBorder="1" applyAlignment="1">
      <alignment horizontal="center" vertical="top" wrapText="1"/>
    </xf>
    <xf numFmtId="1" fontId="6" fillId="0" borderId="2" xfId="0" applyNumberFormat="1" applyFont="1" applyBorder="1" applyAlignment="1">
      <alignment horizontal="left" vertical="top" wrapText="1"/>
    </xf>
    <xf numFmtId="43" fontId="11" fillId="0" borderId="2" xfId="1" applyFont="1" applyFill="1" applyBorder="1" applyAlignment="1">
      <alignment horizontal="right" vertical="top" wrapText="1"/>
    </xf>
    <xf numFmtId="0" fontId="4" fillId="0" borderId="2" xfId="0" applyFont="1" applyBorder="1" applyAlignment="1">
      <alignment horizontal="left" vertical="top" wrapText="1"/>
    </xf>
    <xf numFmtId="2" fontId="8" fillId="0" borderId="2" xfId="1" applyNumberFormat="1" applyFont="1" applyBorder="1" applyAlignment="1">
      <alignment horizontal="left" vertical="top" wrapText="1"/>
    </xf>
    <xf numFmtId="49" fontId="7" fillId="0" borderId="2" xfId="0" applyNumberFormat="1" applyFont="1" applyBorder="1" applyAlignment="1">
      <alignment horizontal="center" vertical="top" wrapText="1"/>
    </xf>
    <xf numFmtId="1" fontId="7" fillId="0" borderId="2" xfId="0" applyNumberFormat="1" applyFont="1" applyBorder="1" applyAlignment="1">
      <alignment horizontal="left" vertical="top" wrapText="1"/>
    </xf>
    <xf numFmtId="43" fontId="9" fillId="0" borderId="2" xfId="1" applyFont="1" applyFill="1" applyBorder="1" applyAlignment="1">
      <alignment horizontal="right" vertical="top" wrapText="1"/>
    </xf>
    <xf numFmtId="2" fontId="6" fillId="0" borderId="2" xfId="1" applyNumberFormat="1" applyFont="1" applyBorder="1" applyAlignment="1">
      <alignment horizontal="left" vertical="top" wrapText="1"/>
    </xf>
    <xf numFmtId="1" fontId="8" fillId="0" borderId="2" xfId="1" applyNumberFormat="1" applyFont="1" applyFill="1" applyBorder="1" applyAlignment="1">
      <alignment horizontal="left" vertical="top" wrapText="1"/>
    </xf>
    <xf numFmtId="0" fontId="7" fillId="0" borderId="2" xfId="0" applyFont="1" applyBorder="1" applyAlignment="1">
      <alignment horizontal="center" vertical="top" wrapText="1"/>
    </xf>
    <xf numFmtId="0" fontId="11" fillId="0" borderId="2" xfId="0" applyFont="1" applyBorder="1" applyAlignment="1">
      <alignment horizontal="left" vertical="top" wrapText="1"/>
    </xf>
    <xf numFmtId="43" fontId="6" fillId="0" borderId="2" xfId="1" applyFont="1" applyBorder="1" applyAlignment="1">
      <alignment horizontal="right" vertical="top" wrapText="1"/>
    </xf>
    <xf numFmtId="2" fontId="8" fillId="0" borderId="2" xfId="0" applyNumberFormat="1" applyFont="1" applyBorder="1" applyAlignment="1">
      <alignment horizontal="left" vertical="top" wrapText="1"/>
    </xf>
    <xf numFmtId="43" fontId="4" fillId="2" borderId="2" xfId="1" applyFont="1" applyFill="1" applyBorder="1" applyAlignment="1">
      <alignment vertical="top" wrapText="1"/>
    </xf>
    <xf numFmtId="43" fontId="8" fillId="2" borderId="2" xfId="1" applyFont="1" applyFill="1" applyBorder="1" applyAlignment="1">
      <alignment vertical="top" wrapText="1"/>
    </xf>
    <xf numFmtId="1" fontId="7" fillId="0" borderId="2" xfId="0" applyNumberFormat="1" applyFont="1" applyBorder="1" applyAlignment="1">
      <alignment horizontal="center" vertical="top" wrapText="1"/>
    </xf>
    <xf numFmtId="43" fontId="7" fillId="0" borderId="2" xfId="1" applyFont="1" applyFill="1" applyBorder="1" applyAlignment="1">
      <alignment vertical="top" wrapText="1"/>
    </xf>
    <xf numFmtId="43" fontId="4" fillId="0" borderId="2" xfId="1" applyFont="1" applyBorder="1" applyAlignment="1">
      <alignment vertical="center" wrapText="1"/>
    </xf>
    <xf numFmtId="0" fontId="8" fillId="0" borderId="2" xfId="0" applyFont="1" applyBorder="1" applyAlignment="1">
      <alignment vertical="center"/>
    </xf>
    <xf numFmtId="0" fontId="8" fillId="0" borderId="2" xfId="0" applyFont="1" applyBorder="1" applyAlignment="1">
      <alignment horizontal="center" vertical="center"/>
    </xf>
    <xf numFmtId="0" fontId="4" fillId="0" borderId="2" xfId="0" applyFont="1" applyBorder="1" applyAlignment="1">
      <alignment horizontal="center" vertical="center"/>
    </xf>
    <xf numFmtId="2" fontId="8" fillId="0" borderId="2" xfId="0" applyNumberFormat="1" applyFont="1" applyBorder="1" applyAlignment="1">
      <alignment horizontal="center" vertical="center"/>
    </xf>
    <xf numFmtId="0" fontId="26" fillId="0" borderId="2" xfId="0" applyFont="1" applyBorder="1" applyAlignment="1">
      <alignment vertical="center" wrapText="1"/>
    </xf>
    <xf numFmtId="0" fontId="8" fillId="0" borderId="0" xfId="0" applyFont="1" applyAlignment="1">
      <alignment vertical="center"/>
    </xf>
    <xf numFmtId="0" fontId="8" fillId="2" borderId="2" xfId="0" applyFont="1" applyFill="1" applyBorder="1" applyAlignment="1">
      <alignment horizontal="center" vertical="top" wrapText="1"/>
    </xf>
    <xf numFmtId="43" fontId="8" fillId="0" borderId="0" xfId="1" applyFont="1" applyAlignment="1">
      <alignment wrapText="1"/>
    </xf>
    <xf numFmtId="0" fontId="8" fillId="0" borderId="2" xfId="0" applyFont="1" applyBorder="1" applyAlignment="1">
      <alignment horizontal="center" vertical="center" wrapText="1"/>
    </xf>
    <xf numFmtId="43" fontId="8" fillId="0" borderId="2" xfId="1" applyFont="1" applyBorder="1" applyAlignment="1">
      <alignment vertical="center" wrapText="1"/>
    </xf>
    <xf numFmtId="0" fontId="8" fillId="0" borderId="2" xfId="0" applyFont="1" applyBorder="1" applyAlignment="1">
      <alignment horizontal="right" vertical="center" wrapText="1"/>
    </xf>
    <xf numFmtId="0" fontId="8" fillId="2" borderId="2" xfId="0" applyFont="1" applyFill="1" applyBorder="1" applyAlignment="1">
      <alignment vertical="center" wrapText="1"/>
    </xf>
    <xf numFmtId="2" fontId="8" fillId="0" borderId="2" xfId="0" applyNumberFormat="1" applyFont="1" applyBorder="1" applyAlignment="1">
      <alignment horizontal="center" vertical="top" wrapText="1"/>
    </xf>
    <xf numFmtId="0" fontId="4" fillId="0" borderId="2" xfId="0" applyFont="1" applyBorder="1" applyAlignment="1">
      <alignment vertical="top" wrapText="1"/>
    </xf>
    <xf numFmtId="0" fontId="6" fillId="0" borderId="2" xfId="0" applyFont="1" applyBorder="1" applyAlignment="1">
      <alignment horizontal="right" vertical="top" wrapText="1"/>
    </xf>
    <xf numFmtId="2" fontId="8" fillId="0" borderId="2" xfId="0" applyNumberFormat="1" applyFont="1" applyBorder="1" applyAlignment="1">
      <alignment horizontal="center" wrapText="1"/>
    </xf>
    <xf numFmtId="0" fontId="7" fillId="0" borderId="2" xfId="0" applyFont="1" applyBorder="1" applyAlignment="1">
      <alignment horizontal="center" vertical="top"/>
    </xf>
    <xf numFmtId="3" fontId="7" fillId="0" borderId="2" xfId="0" applyNumberFormat="1" applyFont="1" applyBorder="1" applyAlignment="1">
      <alignment horizontal="center" vertical="top"/>
    </xf>
    <xf numFmtId="43" fontId="7" fillId="0" borderId="2" xfId="1" applyFont="1" applyBorder="1" applyAlignment="1">
      <alignment vertical="top"/>
    </xf>
    <xf numFmtId="0" fontId="8" fillId="0" borderId="2" xfId="0" applyFont="1" applyBorder="1" applyAlignment="1">
      <alignment horizontal="center"/>
    </xf>
    <xf numFmtId="43" fontId="8" fillId="0" borderId="2" xfId="1" applyFont="1" applyFill="1" applyBorder="1" applyAlignment="1">
      <alignment vertical="top" wrapText="1"/>
    </xf>
    <xf numFmtId="43" fontId="4" fillId="0" borderId="2" xfId="1" applyFont="1" applyFill="1" applyBorder="1" applyAlignment="1">
      <alignment vertical="top" wrapText="1"/>
    </xf>
    <xf numFmtId="0" fontId="6" fillId="5" borderId="2" xfId="3" applyFont="1" applyFill="1" applyBorder="1" applyAlignment="1">
      <alignment horizontal="justify" vertical="top" wrapText="1"/>
    </xf>
    <xf numFmtId="0" fontId="6" fillId="5" borderId="2" xfId="3" applyFont="1" applyFill="1" applyBorder="1" applyAlignment="1">
      <alignment horizontal="center" vertical="top"/>
    </xf>
    <xf numFmtId="2" fontId="6" fillId="5" borderId="2" xfId="3" applyNumberFormat="1" applyFont="1" applyFill="1" applyBorder="1" applyAlignment="1">
      <alignment horizontal="right" vertical="top"/>
    </xf>
    <xf numFmtId="2" fontId="8" fillId="0" borderId="2" xfId="0" applyNumberFormat="1" applyFont="1" applyBorder="1" applyAlignment="1">
      <alignment horizontal="right" vertical="top"/>
    </xf>
    <xf numFmtId="167" fontId="6" fillId="0" borderId="2" xfId="6" applyNumberFormat="1" applyFont="1" applyBorder="1" applyAlignment="1">
      <alignment horizontal="left" vertical="top" wrapText="1"/>
    </xf>
    <xf numFmtId="43" fontId="4" fillId="0" borderId="2" xfId="1" applyFont="1" applyBorder="1" applyAlignment="1">
      <alignment horizontal="center" vertical="center"/>
    </xf>
    <xf numFmtId="43" fontId="4" fillId="2" borderId="2" xfId="1" applyFont="1" applyFill="1" applyBorder="1" applyAlignment="1">
      <alignment wrapText="1"/>
    </xf>
    <xf numFmtId="166" fontId="6" fillId="2" borderId="2" xfId="5" applyNumberFormat="1" applyFont="1" applyFill="1" applyBorder="1" applyAlignment="1">
      <alignment horizontal="center" vertical="top" wrapText="1"/>
    </xf>
    <xf numFmtId="166" fontId="7" fillId="2" borderId="2" xfId="5" applyNumberFormat="1" applyFont="1" applyFill="1" applyBorder="1" applyAlignment="1">
      <alignment horizontal="center" vertical="top" wrapText="1"/>
    </xf>
    <xf numFmtId="0" fontId="17" fillId="2" borderId="2" xfId="0" applyFont="1" applyFill="1" applyBorder="1" applyAlignment="1">
      <alignment vertical="center"/>
    </xf>
    <xf numFmtId="165" fontId="6" fillId="0" borderId="2" xfId="5" applyNumberFormat="1" applyFont="1" applyFill="1" applyBorder="1" applyAlignment="1">
      <alignment vertical="top" wrapText="1"/>
    </xf>
    <xf numFmtId="43" fontId="7" fillId="2" borderId="2" xfId="1" applyFont="1" applyFill="1" applyBorder="1" applyAlignment="1">
      <alignment horizontal="right" vertical="top" wrapText="1"/>
    </xf>
    <xf numFmtId="43" fontId="6" fillId="2" borderId="2" xfId="1" applyFont="1" applyFill="1" applyBorder="1" applyAlignment="1">
      <alignment horizontal="right" vertical="top" wrapText="1"/>
    </xf>
    <xf numFmtId="0" fontId="4" fillId="0" borderId="9" xfId="0" applyFont="1" applyBorder="1"/>
    <xf numFmtId="0" fontId="4" fillId="0" borderId="11" xfId="0" applyFont="1" applyBorder="1"/>
    <xf numFmtId="0" fontId="4" fillId="0" borderId="12" xfId="0" applyFont="1" applyBorder="1" applyAlignment="1">
      <alignment horizontal="left" vertical="top" wrapText="1"/>
    </xf>
    <xf numFmtId="0" fontId="4" fillId="0" borderId="2" xfId="0" applyFont="1" applyBorder="1" applyAlignment="1">
      <alignment horizontal="right" vertical="top" wrapText="1"/>
    </xf>
    <xf numFmtId="0" fontId="4" fillId="0" borderId="0" xfId="0" applyFont="1" applyAlignment="1">
      <alignment wrapText="1"/>
    </xf>
    <xf numFmtId="0" fontId="6" fillId="0" borderId="2" xfId="0" applyFont="1" applyBorder="1" applyAlignment="1">
      <alignment horizontal="right" vertical="top"/>
    </xf>
    <xf numFmtId="0" fontId="6" fillId="3" borderId="2" xfId="0" applyFont="1" applyFill="1" applyBorder="1" applyAlignment="1">
      <alignment horizontal="right" vertical="top"/>
    </xf>
    <xf numFmtId="0" fontId="17" fillId="2" borderId="2" xfId="0" applyFont="1" applyFill="1" applyBorder="1" applyAlignment="1">
      <alignment horizontal="right" vertical="center" wrapText="1"/>
    </xf>
    <xf numFmtId="0" fontId="4" fillId="2" borderId="2" xfId="0" applyFont="1" applyFill="1" applyBorder="1" applyAlignment="1">
      <alignment horizontal="center" wrapText="1"/>
    </xf>
    <xf numFmtId="43" fontId="8" fillId="0" borderId="0" xfId="1" applyFont="1" applyFill="1" applyAlignment="1">
      <alignment wrapText="1"/>
    </xf>
    <xf numFmtId="43" fontId="19" fillId="0" borderId="2" xfId="1" applyFont="1" applyBorder="1" applyAlignment="1">
      <alignment horizontal="right" vertical="center" wrapText="1"/>
    </xf>
    <xf numFmtId="43" fontId="4" fillId="0" borderId="2" xfId="1" applyFont="1" applyBorder="1" applyAlignment="1">
      <alignment horizontal="right" vertical="center" wrapText="1"/>
    </xf>
    <xf numFmtId="43" fontId="4" fillId="0" borderId="2" xfId="1" applyFont="1" applyBorder="1" applyAlignment="1">
      <alignment horizontal="right" vertical="top" wrapText="1"/>
    </xf>
    <xf numFmtId="43" fontId="12" fillId="0" borderId="2" xfId="1" applyFont="1" applyFill="1" applyBorder="1" applyAlignment="1">
      <alignment vertical="top" wrapText="1"/>
    </xf>
    <xf numFmtId="43" fontId="13" fillId="0" borderId="2" xfId="1" applyFont="1" applyFill="1" applyBorder="1" applyAlignment="1">
      <alignment vertical="top" wrapText="1"/>
    </xf>
    <xf numFmtId="43" fontId="7" fillId="0" borderId="2" xfId="1" applyFont="1" applyFill="1" applyBorder="1" applyAlignment="1">
      <alignment horizontal="right" vertical="top" wrapText="1"/>
    </xf>
    <xf numFmtId="43" fontId="20" fillId="2" borderId="2" xfId="1" applyFont="1" applyFill="1" applyBorder="1" applyAlignment="1">
      <alignment horizontal="center" wrapText="1"/>
    </xf>
    <xf numFmtId="43" fontId="6" fillId="0" borderId="2" xfId="1" applyFont="1" applyFill="1" applyBorder="1" applyAlignment="1">
      <alignment horizontal="right" vertical="center"/>
    </xf>
    <xf numFmtId="43" fontId="6" fillId="0" borderId="2" xfId="1" applyFont="1" applyFill="1" applyBorder="1" applyAlignment="1">
      <alignment vertical="top"/>
    </xf>
    <xf numFmtId="43" fontId="18" fillId="0" borderId="2" xfId="1" applyFont="1" applyFill="1" applyBorder="1" applyAlignment="1">
      <alignment horizontal="right" vertical="center"/>
    </xf>
    <xf numFmtId="43" fontId="6" fillId="3" borderId="2" xfId="1" applyFont="1" applyFill="1" applyBorder="1" applyAlignment="1">
      <alignment horizontal="right"/>
    </xf>
    <xf numFmtId="43" fontId="7" fillId="2" borderId="2" xfId="1" applyFont="1" applyFill="1" applyBorder="1" applyAlignment="1">
      <alignment horizontal="right" vertical="center"/>
    </xf>
    <xf numFmtId="43" fontId="8" fillId="0" borderId="2" xfId="1" applyFont="1" applyBorder="1" applyAlignment="1">
      <alignment horizontal="right" wrapText="1"/>
    </xf>
    <xf numFmtId="43" fontId="8" fillId="0" borderId="0" xfId="1" applyFont="1" applyAlignment="1">
      <alignment horizontal="right" wrapText="1"/>
    </xf>
    <xf numFmtId="0" fontId="21" fillId="0" borderId="2" xfId="0" applyFont="1" applyBorder="1" applyAlignment="1">
      <alignment horizontal="center" vertical="top" wrapText="1"/>
    </xf>
    <xf numFmtId="0" fontId="15" fillId="0" borderId="2" xfId="0" applyFont="1" applyBorder="1" applyAlignment="1">
      <alignment horizontal="center" vertical="top" wrapText="1"/>
    </xf>
    <xf numFmtId="2" fontId="7" fillId="0" borderId="2" xfId="0" applyNumberFormat="1" applyFont="1" applyBorder="1" applyAlignment="1">
      <alignment horizontal="center" vertical="top" wrapText="1"/>
    </xf>
    <xf numFmtId="0" fontId="7" fillId="0" borderId="2" xfId="0" applyFont="1" applyBorder="1" applyAlignment="1">
      <alignment horizontal="center" vertical="center"/>
    </xf>
    <xf numFmtId="43" fontId="7" fillId="0" borderId="2" xfId="1" applyFont="1" applyFill="1" applyBorder="1" applyAlignment="1">
      <alignment horizontal="right" vertical="center"/>
    </xf>
    <xf numFmtId="0" fontId="7" fillId="0" borderId="0" xfId="0" applyFont="1" applyAlignment="1">
      <alignment wrapText="1"/>
    </xf>
    <xf numFmtId="0" fontId="7" fillId="0" borderId="2" xfId="0" applyFont="1" applyBorder="1" applyAlignment="1">
      <alignment horizontal="justify" vertical="top" wrapText="1"/>
    </xf>
    <xf numFmtId="0" fontId="4" fillId="0" borderId="2" xfId="0" applyFont="1" applyBorder="1" applyAlignment="1">
      <alignment horizontal="center" vertical="top" wrapText="1"/>
    </xf>
    <xf numFmtId="43" fontId="4" fillId="0" borderId="2" xfId="1" applyFont="1" applyBorder="1" applyAlignment="1">
      <alignment horizontal="center" vertical="top" wrapText="1"/>
    </xf>
    <xf numFmtId="0" fontId="4" fillId="0" borderId="0" xfId="0" applyFont="1" applyAlignment="1">
      <alignment horizontal="left" vertical="top" wrapText="1"/>
    </xf>
    <xf numFmtId="0" fontId="4" fillId="2" borderId="0" xfId="0" applyFont="1" applyFill="1" applyAlignment="1">
      <alignment wrapText="1"/>
    </xf>
    <xf numFmtId="164" fontId="8" fillId="0" borderId="2" xfId="0" applyNumberFormat="1" applyFont="1" applyBorder="1" applyAlignment="1">
      <alignment horizontal="center" vertical="center"/>
    </xf>
    <xf numFmtId="0" fontId="7" fillId="0" borderId="2" xfId="0" applyFont="1" applyBorder="1" applyAlignment="1">
      <alignment vertical="center" wrapText="1"/>
    </xf>
    <xf numFmtId="0" fontId="28" fillId="0" borderId="2" xfId="0" applyFont="1" applyBorder="1" applyAlignment="1">
      <alignment horizontal="center" vertical="center" wrapText="1"/>
    </xf>
    <xf numFmtId="164" fontId="4" fillId="0" borderId="2" xfId="0" applyNumberFormat="1" applyFont="1" applyBorder="1" applyAlignment="1">
      <alignment horizontal="center" vertical="center"/>
    </xf>
    <xf numFmtId="0" fontId="4" fillId="0" borderId="0" xfId="0" applyFont="1"/>
    <xf numFmtId="2" fontId="4" fillId="0" borderId="2" xfId="0" applyNumberFormat="1" applyFont="1" applyBorder="1" applyAlignment="1">
      <alignment horizontal="center" vertical="center"/>
    </xf>
    <xf numFmtId="0" fontId="7" fillId="0" borderId="2" xfId="0" applyFont="1" applyBorder="1" applyAlignment="1">
      <alignment horizontal="right" vertical="top"/>
    </xf>
    <xf numFmtId="4" fontId="6" fillId="2" borderId="2" xfId="0" applyNumberFormat="1" applyFont="1" applyFill="1" applyBorder="1" applyAlignment="1">
      <alignment horizontal="right" vertical="top"/>
    </xf>
    <xf numFmtId="0" fontId="4" fillId="0" borderId="2" xfId="0" applyFont="1" applyBorder="1"/>
    <xf numFmtId="43" fontId="8" fillId="0" borderId="2" xfId="1" applyFont="1" applyFill="1" applyBorder="1" applyAlignment="1">
      <alignment wrapText="1"/>
    </xf>
    <xf numFmtId="0" fontId="4" fillId="2" borderId="2" xfId="0" applyFont="1" applyFill="1" applyBorder="1" applyAlignment="1">
      <alignment wrapText="1"/>
    </xf>
    <xf numFmtId="0" fontId="15" fillId="0" borderId="2" xfId="0" applyFont="1" applyBorder="1" applyAlignment="1">
      <alignment horizontal="center" vertical="center" wrapText="1"/>
    </xf>
    <xf numFmtId="0" fontId="15" fillId="0" borderId="2" xfId="0" applyFont="1" applyBorder="1" applyAlignment="1">
      <alignment vertical="center" wrapText="1"/>
    </xf>
    <xf numFmtId="43" fontId="4" fillId="0" borderId="2" xfId="0" applyNumberFormat="1" applyFont="1" applyBorder="1" applyAlignment="1">
      <alignment wrapText="1"/>
    </xf>
    <xf numFmtId="43" fontId="8" fillId="2" borderId="2" xfId="1" applyFont="1" applyFill="1" applyBorder="1" applyAlignment="1">
      <alignment horizontal="center" vertical="center"/>
    </xf>
    <xf numFmtId="43" fontId="4" fillId="2" borderId="2" xfId="1" applyFont="1" applyFill="1" applyBorder="1" applyAlignment="1">
      <alignment horizontal="center" vertical="center"/>
    </xf>
    <xf numFmtId="0" fontId="1" fillId="0" borderId="0" xfId="0" applyFont="1"/>
    <xf numFmtId="0" fontId="8" fillId="0" borderId="2" xfId="0" applyFont="1" applyBorder="1"/>
    <xf numFmtId="0" fontId="4"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vertical="top" wrapText="1"/>
    </xf>
    <xf numFmtId="49" fontId="7" fillId="2" borderId="2" xfId="0" applyNumberFormat="1" applyFont="1" applyFill="1" applyBorder="1" applyAlignment="1">
      <alignment horizontal="right" vertical="top" wrapText="1"/>
    </xf>
    <xf numFmtId="43" fontId="8" fillId="0" borderId="2" xfId="1" applyFont="1" applyBorder="1" applyAlignment="1">
      <alignment vertical="center"/>
    </xf>
    <xf numFmtId="43" fontId="8" fillId="0" borderId="2" xfId="1" applyFont="1" applyBorder="1" applyAlignment="1">
      <alignment horizontal="right" vertical="center" wrapText="1"/>
    </xf>
    <xf numFmtId="0" fontId="8" fillId="0" borderId="0" xfId="0" applyFont="1" applyAlignment="1">
      <alignment vertical="top"/>
    </xf>
    <xf numFmtId="0" fontId="7" fillId="0" borderId="2" xfId="0" applyFont="1" applyBorder="1" applyAlignment="1">
      <alignment horizontal="right" vertical="top" wrapText="1"/>
    </xf>
    <xf numFmtId="0" fontId="8" fillId="0" borderId="8" xfId="0" applyFont="1" applyBorder="1" applyAlignment="1">
      <alignment horizontal="left"/>
    </xf>
    <xf numFmtId="0" fontId="8" fillId="0" borderId="10" xfId="0" applyFont="1" applyBorder="1" applyAlignment="1">
      <alignment horizontal="left"/>
    </xf>
    <xf numFmtId="0" fontId="8" fillId="0" borderId="0" xfId="0" applyFont="1" applyAlignment="1">
      <alignment horizontal="right" vertical="top" wrapText="1"/>
    </xf>
    <xf numFmtId="0" fontId="8" fillId="0" borderId="2" xfId="0" applyFont="1" applyBorder="1" applyAlignment="1">
      <alignment horizontal="right" vertical="center"/>
    </xf>
    <xf numFmtId="164" fontId="8" fillId="0" borderId="2" xfId="0" applyNumberFormat="1" applyFont="1" applyBorder="1" applyAlignment="1">
      <alignment horizontal="right" vertical="center"/>
    </xf>
    <xf numFmtId="2" fontId="8" fillId="0" borderId="2" xfId="0" applyNumberFormat="1" applyFont="1" applyBorder="1" applyAlignment="1">
      <alignment horizontal="right" vertical="center"/>
    </xf>
    <xf numFmtId="2" fontId="16" fillId="0" borderId="2" xfId="5" applyNumberFormat="1" applyFont="1" applyFill="1" applyBorder="1" applyAlignment="1">
      <alignment horizontal="center" vertical="top" wrapText="1"/>
    </xf>
    <xf numFmtId="0" fontId="0" fillId="0" borderId="2" xfId="0" applyBorder="1" applyAlignment="1">
      <alignment horizontal="right" vertical="top" wrapText="1"/>
    </xf>
    <xf numFmtId="0" fontId="4" fillId="0" borderId="11" xfId="0" applyFont="1" applyBorder="1" applyAlignment="1">
      <alignment vertical="top"/>
    </xf>
    <xf numFmtId="43" fontId="8" fillId="0" borderId="0" xfId="1" applyFont="1" applyFill="1" applyAlignment="1">
      <alignment vertical="top" wrapText="1"/>
    </xf>
    <xf numFmtId="0" fontId="4" fillId="0" borderId="8" xfId="0" applyFont="1" applyBorder="1" applyAlignment="1">
      <alignment horizontal="left" vertical="top"/>
    </xf>
    <xf numFmtId="0" fontId="4" fillId="0" borderId="9" xfId="0" applyFont="1" applyBorder="1" applyAlignment="1">
      <alignment vertical="top"/>
    </xf>
    <xf numFmtId="0" fontId="19" fillId="0" borderId="0" xfId="0" applyFont="1" applyAlignment="1">
      <alignment vertical="top" wrapText="1"/>
    </xf>
    <xf numFmtId="0" fontId="4" fillId="0" borderId="10" xfId="0" applyFont="1" applyBorder="1" applyAlignment="1">
      <alignment horizontal="left" vertical="top"/>
    </xf>
    <xf numFmtId="0" fontId="4" fillId="2" borderId="1" xfId="0" applyFont="1" applyFill="1" applyBorder="1" applyAlignment="1">
      <alignment vertical="top" wrapText="1"/>
    </xf>
    <xf numFmtId="0" fontId="4" fillId="0" borderId="2" xfId="0" applyFont="1" applyBorder="1" applyAlignment="1">
      <alignment horizontal="left" vertical="top"/>
    </xf>
    <xf numFmtId="0" fontId="4" fillId="0" borderId="2" xfId="0" applyFont="1" applyBorder="1" applyAlignment="1">
      <alignment vertical="top"/>
    </xf>
    <xf numFmtId="0" fontId="8" fillId="0" borderId="10" xfId="0" applyFont="1" applyBorder="1" applyAlignment="1">
      <alignment horizontal="left" vertical="top"/>
    </xf>
    <xf numFmtId="0" fontId="6" fillId="0" borderId="2" xfId="0" applyFont="1" applyBorder="1" applyAlignment="1">
      <alignment horizontal="left" wrapText="1"/>
    </xf>
    <xf numFmtId="0" fontId="8" fillId="0" borderId="10" xfId="0" applyFont="1" applyBorder="1" applyAlignment="1">
      <alignment horizontal="left" vertical="top" wrapText="1"/>
    </xf>
    <xf numFmtId="0" fontId="4" fillId="2" borderId="11" xfId="0" applyFont="1" applyFill="1" applyBorder="1" applyAlignment="1">
      <alignment vertical="top" wrapText="1"/>
    </xf>
    <xf numFmtId="43" fontId="4" fillId="0" borderId="0" xfId="1" applyFont="1"/>
    <xf numFmtId="43" fontId="8" fillId="0" borderId="0" xfId="1" applyFont="1"/>
    <xf numFmtId="0" fontId="8" fillId="4" borderId="2" xfId="0" applyFont="1" applyFill="1" applyBorder="1"/>
    <xf numFmtId="169" fontId="4" fillId="4" borderId="2" xfId="1" applyNumberFormat="1" applyFont="1" applyFill="1" applyBorder="1" applyAlignment="1">
      <alignment wrapText="1"/>
    </xf>
    <xf numFmtId="43" fontId="4" fillId="4" borderId="2" xfId="1" applyFont="1" applyFill="1" applyBorder="1" applyAlignment="1">
      <alignment horizontal="center" vertical="center"/>
    </xf>
    <xf numFmtId="4" fontId="19" fillId="0" borderId="2" xfId="0" applyNumberFormat="1" applyFont="1" applyBorder="1"/>
    <xf numFmtId="4" fontId="17" fillId="0" borderId="2" xfId="0" applyNumberFormat="1" applyFont="1" applyBorder="1"/>
    <xf numFmtId="0" fontId="4" fillId="0" borderId="7" xfId="0" applyFont="1" applyBorder="1" applyAlignment="1">
      <alignment vertical="center" wrapText="1"/>
    </xf>
    <xf numFmtId="43" fontId="4" fillId="0" borderId="0" xfId="0" applyNumberFormat="1" applyFont="1"/>
    <xf numFmtId="43" fontId="4" fillId="0" borderId="2" xfId="0" applyNumberFormat="1" applyFont="1" applyBorder="1" applyAlignment="1">
      <alignment vertical="top" wrapText="1"/>
    </xf>
    <xf numFmtId="168" fontId="8" fillId="0" borderId="0" xfId="0" applyNumberFormat="1" applyFont="1" applyAlignment="1">
      <alignment wrapText="1"/>
    </xf>
    <xf numFmtId="168" fontId="19" fillId="0" borderId="2" xfId="0" applyNumberFormat="1" applyFont="1" applyBorder="1" applyAlignment="1">
      <alignment vertical="center" wrapText="1"/>
    </xf>
    <xf numFmtId="168" fontId="4" fillId="0" borderId="2" xfId="0" applyNumberFormat="1" applyFont="1" applyBorder="1" applyAlignment="1">
      <alignment vertical="center" wrapText="1"/>
    </xf>
    <xf numFmtId="168" fontId="8" fillId="0" borderId="2" xfId="0" applyNumberFormat="1" applyFont="1" applyBorder="1" applyAlignment="1">
      <alignment vertical="top" wrapText="1"/>
    </xf>
    <xf numFmtId="168" fontId="4" fillId="0" borderId="2" xfId="0" applyNumberFormat="1" applyFont="1" applyBorder="1" applyAlignment="1">
      <alignment vertical="top" wrapText="1"/>
    </xf>
    <xf numFmtId="168" fontId="4" fillId="0" borderId="2" xfId="1" applyNumberFormat="1" applyFont="1" applyBorder="1" applyAlignment="1">
      <alignment horizontal="right" vertical="top"/>
    </xf>
    <xf numFmtId="168" fontId="8" fillId="0" borderId="2" xfId="1" applyNumberFormat="1" applyFont="1" applyBorder="1" applyAlignment="1">
      <alignment horizontal="right" vertical="top"/>
    </xf>
    <xf numFmtId="168" fontId="8" fillId="2" borderId="2" xfId="1" applyNumberFormat="1" applyFont="1" applyFill="1" applyBorder="1" applyAlignment="1">
      <alignment horizontal="right" vertical="top"/>
    </xf>
    <xf numFmtId="168" fontId="4" fillId="2" borderId="2" xfId="1" applyNumberFormat="1" applyFont="1" applyFill="1" applyBorder="1" applyAlignment="1">
      <alignment horizontal="right" vertical="top"/>
    </xf>
    <xf numFmtId="168" fontId="13" fillId="2" borderId="2" xfId="5" applyNumberFormat="1" applyFont="1" applyFill="1" applyBorder="1" applyAlignment="1">
      <alignment horizontal="center" vertical="top" wrapText="1"/>
    </xf>
    <xf numFmtId="168" fontId="12" fillId="2" borderId="2" xfId="5" applyNumberFormat="1" applyFont="1" applyFill="1" applyBorder="1" applyAlignment="1">
      <alignment horizontal="center" vertical="top" wrapText="1"/>
    </xf>
    <xf numFmtId="168" fontId="6" fillId="2" borderId="2" xfId="5" applyNumberFormat="1" applyFont="1" applyFill="1" applyBorder="1" applyAlignment="1">
      <alignment horizontal="center" vertical="top" wrapText="1"/>
    </xf>
    <xf numFmtId="168" fontId="8" fillId="2" borderId="2" xfId="1" applyNumberFormat="1" applyFont="1" applyFill="1" applyBorder="1" applyAlignment="1">
      <alignment horizontal="right" vertical="center"/>
    </xf>
    <xf numFmtId="168" fontId="6" fillId="0" borderId="2" xfId="1" applyNumberFormat="1" applyFont="1" applyFill="1" applyBorder="1" applyAlignment="1">
      <alignment horizontal="right" vertical="top" wrapText="1"/>
    </xf>
    <xf numFmtId="168" fontId="6" fillId="2" borderId="2" xfId="1" applyNumberFormat="1" applyFont="1" applyFill="1" applyBorder="1" applyAlignment="1">
      <alignment horizontal="right" vertical="top"/>
    </xf>
    <xf numFmtId="168" fontId="20" fillId="2" borderId="2" xfId="0" applyNumberFormat="1" applyFont="1" applyFill="1" applyBorder="1" applyAlignment="1">
      <alignment horizontal="center" wrapText="1"/>
    </xf>
    <xf numFmtId="168" fontId="6" fillId="0" borderId="2" xfId="0" applyNumberFormat="1" applyFont="1" applyBorder="1" applyAlignment="1">
      <alignment horizontal="center" vertical="center"/>
    </xf>
    <xf numFmtId="168" fontId="7" fillId="0" borderId="2" xfId="0" applyNumberFormat="1" applyFont="1" applyBorder="1" applyAlignment="1">
      <alignment horizontal="center" vertical="center"/>
    </xf>
    <xf numFmtId="168" fontId="8" fillId="0" borderId="2" xfId="5" applyNumberFormat="1" applyFont="1" applyFill="1" applyBorder="1" applyAlignment="1">
      <alignment horizontal="center" vertical="top" wrapText="1"/>
    </xf>
    <xf numFmtId="168" fontId="18" fillId="0" borderId="2" xfId="0" applyNumberFormat="1" applyFont="1" applyBorder="1" applyAlignment="1">
      <alignment horizontal="center" vertical="center"/>
    </xf>
    <xf numFmtId="168" fontId="8" fillId="2" borderId="2" xfId="5" applyNumberFormat="1" applyFont="1" applyFill="1" applyBorder="1" applyAlignment="1">
      <alignment horizontal="center" vertical="top" wrapText="1"/>
    </xf>
    <xf numFmtId="168" fontId="6" fillId="3" borderId="2" xfId="0" applyNumberFormat="1" applyFont="1" applyFill="1" applyBorder="1" applyAlignment="1">
      <alignment horizontal="center"/>
    </xf>
    <xf numFmtId="168" fontId="7" fillId="0" borderId="2" xfId="0" applyNumberFormat="1" applyFont="1" applyBorder="1" applyAlignment="1">
      <alignment horizontal="left" vertical="center"/>
    </xf>
    <xf numFmtId="168" fontId="7" fillId="2" borderId="2" xfId="0" applyNumberFormat="1" applyFont="1" applyFill="1" applyBorder="1" applyAlignment="1">
      <alignment horizontal="center" vertical="center"/>
    </xf>
    <xf numFmtId="168" fontId="7" fillId="0" borderId="2" xfId="0" applyNumberFormat="1" applyFont="1" applyBorder="1" applyAlignment="1">
      <alignment horizontal="center" vertical="top" wrapText="1"/>
    </xf>
    <xf numFmtId="168" fontId="7" fillId="0" borderId="2" xfId="1" applyNumberFormat="1" applyFont="1" applyBorder="1" applyAlignment="1">
      <alignment horizontal="right" vertical="top"/>
    </xf>
    <xf numFmtId="168" fontId="8" fillId="0" borderId="2" xfId="1" applyNumberFormat="1" applyFont="1" applyBorder="1" applyAlignment="1">
      <alignment vertical="top" wrapText="1"/>
    </xf>
    <xf numFmtId="168" fontId="4" fillId="0" borderId="2" xfId="1" applyNumberFormat="1" applyFont="1" applyBorder="1" applyAlignment="1">
      <alignment vertical="top" wrapText="1"/>
    </xf>
    <xf numFmtId="168" fontId="6" fillId="0" borderId="2" xfId="1" applyNumberFormat="1" applyFont="1" applyBorder="1" applyAlignment="1">
      <alignment vertical="top" wrapText="1"/>
    </xf>
    <xf numFmtId="168" fontId="6" fillId="0" borderId="2" xfId="2" applyNumberFormat="1" applyFont="1" applyFill="1" applyBorder="1" applyAlignment="1">
      <alignment horizontal="left" vertical="top" wrapText="1" indent="5"/>
    </xf>
    <xf numFmtId="168" fontId="6" fillId="0" borderId="2" xfId="2" applyNumberFormat="1" applyFont="1" applyFill="1" applyBorder="1" applyAlignment="1">
      <alignment horizontal="left" vertical="top" wrapText="1" indent="4"/>
    </xf>
    <xf numFmtId="168" fontId="8" fillId="0" borderId="2" xfId="0" applyNumberFormat="1" applyFont="1" applyBorder="1" applyAlignment="1">
      <alignment horizontal="center" vertical="center"/>
    </xf>
    <xf numFmtId="168" fontId="4" fillId="0" borderId="2" xfId="0" applyNumberFormat="1" applyFont="1" applyBorder="1" applyAlignment="1">
      <alignment horizontal="center" vertical="center"/>
    </xf>
    <xf numFmtId="168" fontId="8" fillId="0" borderId="2" xfId="1" applyNumberFormat="1" applyFont="1" applyBorder="1" applyAlignment="1">
      <alignment horizontal="center" vertical="center"/>
    </xf>
    <xf numFmtId="168" fontId="8" fillId="0" borderId="2" xfId="0" applyNumberFormat="1" applyFont="1" applyBorder="1" applyAlignment="1">
      <alignment vertical="center" wrapText="1"/>
    </xf>
    <xf numFmtId="168" fontId="8" fillId="0" borderId="2" xfId="0" applyNumberFormat="1" applyFont="1" applyBorder="1" applyAlignment="1">
      <alignment wrapText="1"/>
    </xf>
    <xf numFmtId="0" fontId="19" fillId="0" borderId="2" xfId="0" applyFont="1" applyBorder="1" applyAlignment="1">
      <alignment horizontal="right" vertical="top" wrapText="1"/>
    </xf>
    <xf numFmtId="0" fontId="4" fillId="0" borderId="2" xfId="0" applyFont="1" applyBorder="1" applyAlignment="1">
      <alignment horizontal="right" vertical="top"/>
    </xf>
    <xf numFmtId="0" fontId="7" fillId="2" borderId="2" xfId="0" applyFont="1" applyFill="1" applyBorder="1" applyAlignment="1">
      <alignment horizontal="right" vertical="top"/>
    </xf>
    <xf numFmtId="0" fontId="17" fillId="2" borderId="2" xfId="0" applyFont="1" applyFill="1" applyBorder="1" applyAlignment="1">
      <alignment horizontal="right" vertical="top" wrapText="1"/>
    </xf>
    <xf numFmtId="0" fontId="8" fillId="0" borderId="2" xfId="0" applyFont="1" applyBorder="1" applyAlignment="1">
      <alignment horizontal="right" vertical="top"/>
    </xf>
    <xf numFmtId="0" fontId="2" fillId="2" borderId="2" xfId="0" applyFont="1" applyFill="1" applyBorder="1" applyAlignment="1">
      <alignment horizontal="right" vertical="top" wrapText="1"/>
    </xf>
    <xf numFmtId="0" fontId="1" fillId="0" borderId="2" xfId="0" applyFont="1" applyBorder="1" applyAlignment="1">
      <alignment horizontal="right" vertical="top" wrapText="1"/>
    </xf>
    <xf numFmtId="168" fontId="7" fillId="2" borderId="2" xfId="5" applyNumberFormat="1" applyFont="1" applyFill="1" applyBorder="1" applyAlignment="1">
      <alignment horizontal="center" vertical="top" wrapText="1"/>
    </xf>
    <xf numFmtId="168" fontId="7" fillId="0" borderId="2" xfId="5" applyNumberFormat="1" applyFont="1" applyFill="1" applyBorder="1" applyAlignment="1">
      <alignment horizontal="center" vertical="top" wrapText="1"/>
    </xf>
    <xf numFmtId="0" fontId="4" fillId="2" borderId="11" xfId="0" applyFont="1" applyFill="1" applyBorder="1"/>
    <xf numFmtId="0" fontId="8" fillId="0" borderId="2" xfId="0" applyFont="1" applyBorder="1" applyAlignment="1">
      <alignment vertical="top"/>
    </xf>
    <xf numFmtId="166" fontId="19" fillId="0" borderId="2" xfId="1" applyNumberFormat="1" applyFont="1" applyFill="1" applyBorder="1" applyAlignment="1">
      <alignment horizontal="center" vertical="top" shrinkToFit="1"/>
    </xf>
    <xf numFmtId="166" fontId="8" fillId="0" borderId="2" xfId="1" applyNumberFormat="1" applyFont="1" applyBorder="1" applyAlignment="1">
      <alignment horizontal="center" vertical="top"/>
    </xf>
    <xf numFmtId="171" fontId="8" fillId="0" borderId="2" xfId="1" applyNumberFormat="1" applyFont="1" applyBorder="1" applyAlignment="1">
      <alignment horizontal="center" vertical="top"/>
    </xf>
    <xf numFmtId="0" fontId="4" fillId="2" borderId="2" xfId="0" applyFont="1" applyFill="1" applyBorder="1" applyAlignment="1">
      <alignment horizontal="center" vertical="top"/>
    </xf>
    <xf numFmtId="171" fontId="4" fillId="2" borderId="2" xfId="1" applyNumberFormat="1" applyFont="1" applyFill="1" applyBorder="1" applyAlignment="1">
      <alignment vertical="top"/>
    </xf>
    <xf numFmtId="0" fontId="8" fillId="0" borderId="8" xfId="0" applyFont="1" applyBorder="1" applyAlignment="1">
      <alignment horizontal="left" wrapText="1"/>
    </xf>
    <xf numFmtId="0" fontId="8" fillId="0" borderId="10" xfId="0" applyFont="1" applyBorder="1" applyAlignment="1">
      <alignment horizontal="left" wrapText="1"/>
    </xf>
    <xf numFmtId="0" fontId="8" fillId="2" borderId="2" xfId="0" applyFont="1" applyFill="1" applyBorder="1" applyAlignment="1">
      <alignment horizontal="center" wrapText="1"/>
    </xf>
    <xf numFmtId="0" fontId="8" fillId="2" borderId="2" xfId="0" applyFont="1" applyFill="1" applyBorder="1" applyAlignment="1">
      <alignment wrapText="1"/>
    </xf>
    <xf numFmtId="0" fontId="6" fillId="3" borderId="2" xfId="0" applyFont="1" applyFill="1" applyBorder="1" applyAlignment="1">
      <alignment horizontal="right" vertical="top" wrapText="1"/>
    </xf>
    <xf numFmtId="0" fontId="7" fillId="2" borderId="2" xfId="0" applyFont="1" applyFill="1" applyBorder="1" applyAlignment="1">
      <alignment horizontal="right" vertical="top" wrapText="1"/>
    </xf>
    <xf numFmtId="0" fontId="4" fillId="2" borderId="11" xfId="0" applyFont="1" applyFill="1" applyBorder="1" applyAlignment="1">
      <alignment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166" fontId="17" fillId="0" borderId="2" xfId="1" applyNumberFormat="1" applyFont="1" applyFill="1" applyBorder="1" applyAlignment="1">
      <alignment horizontal="center" vertical="top" shrinkToFit="1"/>
    </xf>
    <xf numFmtId="166" fontId="4" fillId="0" borderId="2" xfId="1" applyNumberFormat="1" applyFont="1" applyBorder="1" applyAlignment="1">
      <alignment horizontal="center" vertical="top"/>
    </xf>
    <xf numFmtId="171" fontId="4" fillId="0" borderId="2" xfId="1" applyNumberFormat="1" applyFont="1" applyBorder="1" applyAlignment="1">
      <alignment horizontal="center" vertical="top"/>
    </xf>
    <xf numFmtId="43" fontId="4" fillId="2" borderId="2" xfId="1" applyFont="1" applyFill="1" applyBorder="1" applyAlignment="1">
      <alignment horizontal="right" vertical="center"/>
    </xf>
    <xf numFmtId="43" fontId="4" fillId="0" borderId="2" xfId="1" applyFont="1" applyBorder="1" applyAlignment="1">
      <alignment vertical="center"/>
    </xf>
    <xf numFmtId="2" fontId="8" fillId="0" borderId="2" xfId="5" applyNumberFormat="1" applyFont="1" applyFill="1" applyBorder="1" applyAlignment="1">
      <alignment horizontal="center" vertical="top" wrapText="1"/>
    </xf>
    <xf numFmtId="0" fontId="7" fillId="0" borderId="2" xfId="0" applyFont="1" applyBorder="1" applyAlignment="1">
      <alignment horizontal="left" wrapText="1"/>
    </xf>
    <xf numFmtId="171" fontId="4" fillId="2" borderId="2" xfId="1" applyNumberFormat="1" applyFont="1" applyFill="1" applyBorder="1" applyAlignment="1">
      <alignment horizontal="center" vertical="top"/>
    </xf>
    <xf numFmtId="0" fontId="8" fillId="2" borderId="2" xfId="0" applyFont="1" applyFill="1" applyBorder="1" applyAlignment="1">
      <alignment horizontal="center" vertical="top"/>
    </xf>
    <xf numFmtId="167" fontId="19" fillId="0" borderId="2" xfId="1" applyNumberFormat="1" applyFont="1" applyFill="1" applyBorder="1" applyAlignment="1">
      <alignment horizontal="center" vertical="top" wrapText="1"/>
    </xf>
    <xf numFmtId="170" fontId="19" fillId="0" borderId="2" xfId="1" applyNumberFormat="1" applyFont="1" applyFill="1" applyBorder="1" applyAlignment="1">
      <alignment horizontal="center" vertical="top" wrapText="1"/>
    </xf>
    <xf numFmtId="0" fontId="17" fillId="2" borderId="2" xfId="0" applyFont="1" applyFill="1" applyBorder="1" applyAlignment="1">
      <alignment horizontal="center" vertical="center"/>
    </xf>
    <xf numFmtId="0" fontId="4" fillId="2" borderId="2" xfId="0" applyFont="1" applyFill="1" applyBorder="1" applyAlignment="1">
      <alignment horizontal="center" vertical="top" wrapText="1"/>
    </xf>
    <xf numFmtId="164" fontId="19" fillId="0" borderId="13" xfId="0" applyNumberFormat="1" applyFont="1" applyBorder="1" applyAlignment="1">
      <alignment horizontal="center" shrinkToFit="1"/>
    </xf>
    <xf numFmtId="0" fontId="6" fillId="0" borderId="14" xfId="0" applyFont="1" applyBorder="1" applyAlignment="1">
      <alignment horizontal="left" vertical="top" wrapText="1"/>
    </xf>
    <xf numFmtId="0" fontId="6" fillId="0" borderId="13" xfId="0" applyFont="1" applyBorder="1" applyAlignment="1">
      <alignment horizontal="center" vertical="center" wrapText="1"/>
    </xf>
    <xf numFmtId="1" fontId="19" fillId="0" borderId="13" xfId="0" applyNumberFormat="1" applyFont="1" applyBorder="1" applyAlignment="1">
      <alignment horizontal="center" vertical="center" shrinkToFit="1"/>
    </xf>
    <xf numFmtId="166" fontId="8" fillId="0" borderId="13" xfId="1" applyNumberFormat="1" applyFont="1" applyFill="1" applyBorder="1" applyAlignment="1">
      <alignment horizontal="left" vertical="center" wrapText="1"/>
    </xf>
    <xf numFmtId="166" fontId="8" fillId="0" borderId="13" xfId="1" applyNumberFormat="1" applyFont="1" applyFill="1" applyBorder="1" applyAlignment="1">
      <alignment horizontal="center" vertical="center" wrapText="1"/>
    </xf>
    <xf numFmtId="164" fontId="17" fillId="0" borderId="13" xfId="0" applyNumberFormat="1" applyFont="1" applyBorder="1" applyAlignment="1">
      <alignment horizontal="center" shrinkToFit="1"/>
    </xf>
    <xf numFmtId="0" fontId="7" fillId="0" borderId="14" xfId="0" applyFont="1" applyBorder="1" applyAlignment="1">
      <alignment horizontal="center" vertical="top" wrapText="1"/>
    </xf>
    <xf numFmtId="0" fontId="7" fillId="0" borderId="13" xfId="0" applyFont="1" applyBorder="1" applyAlignment="1">
      <alignment horizontal="center" vertical="center" wrapText="1"/>
    </xf>
    <xf numFmtId="1" fontId="17" fillId="0" borderId="13" xfId="0" applyNumberFormat="1" applyFont="1" applyBorder="1" applyAlignment="1">
      <alignment horizontal="center" vertical="center" shrinkToFit="1"/>
    </xf>
    <xf numFmtId="166" fontId="4" fillId="0" borderId="13" xfId="1" applyNumberFormat="1" applyFont="1" applyFill="1" applyBorder="1" applyAlignment="1">
      <alignment horizontal="left" vertical="center" wrapText="1"/>
    </xf>
    <xf numFmtId="166" fontId="4" fillId="0" borderId="13" xfId="1" applyNumberFormat="1" applyFont="1" applyFill="1" applyBorder="1" applyAlignment="1">
      <alignment horizontal="center" vertical="center" wrapText="1"/>
    </xf>
    <xf numFmtId="0" fontId="7" fillId="0" borderId="14" xfId="0" applyFont="1" applyBorder="1" applyAlignment="1">
      <alignment horizontal="left" vertical="top" wrapText="1"/>
    </xf>
    <xf numFmtId="164" fontId="19" fillId="0" borderId="17" xfId="0" applyNumberFormat="1" applyFont="1" applyBorder="1" applyAlignment="1">
      <alignment horizontal="center" shrinkToFit="1"/>
    </xf>
    <xf numFmtId="0" fontId="6" fillId="0" borderId="17" xfId="0" applyFont="1" applyBorder="1" applyAlignment="1">
      <alignment horizontal="center" vertical="center" wrapText="1"/>
    </xf>
    <xf numFmtId="1" fontId="19" fillId="0" borderId="17" xfId="0" applyNumberFormat="1" applyFont="1" applyBorder="1" applyAlignment="1">
      <alignment horizontal="center" vertical="center" shrinkToFit="1"/>
    </xf>
    <xf numFmtId="166" fontId="8" fillId="0" borderId="17" xfId="1" applyNumberFormat="1" applyFont="1" applyFill="1" applyBorder="1" applyAlignment="1">
      <alignment horizontal="left" vertical="center" wrapText="1"/>
    </xf>
    <xf numFmtId="0" fontId="7" fillId="0" borderId="15" xfId="0" applyFont="1" applyBorder="1" applyAlignment="1">
      <alignment horizontal="center" vertical="center" wrapText="1"/>
    </xf>
    <xf numFmtId="1" fontId="17" fillId="0" borderId="15" xfId="0" applyNumberFormat="1" applyFont="1" applyBorder="1" applyAlignment="1">
      <alignment horizontal="center" vertical="center" shrinkToFit="1"/>
    </xf>
    <xf numFmtId="166" fontId="4" fillId="0" borderId="16" xfId="1" applyNumberFormat="1" applyFont="1" applyFill="1" applyBorder="1" applyAlignment="1">
      <alignment horizontal="left" vertical="center" wrapText="1"/>
    </xf>
    <xf numFmtId="164" fontId="8" fillId="2" borderId="13" xfId="0" applyNumberFormat="1" applyFont="1" applyFill="1" applyBorder="1" applyAlignment="1">
      <alignment horizontal="center" wrapText="1"/>
    </xf>
    <xf numFmtId="0" fontId="7" fillId="2" borderId="14" xfId="0" applyFont="1" applyFill="1" applyBorder="1" applyAlignment="1">
      <alignment horizontal="center" vertical="top" wrapText="1"/>
    </xf>
    <xf numFmtId="0" fontId="7" fillId="2" borderId="15" xfId="0" applyFont="1" applyFill="1" applyBorder="1" applyAlignment="1">
      <alignment vertical="top" wrapText="1"/>
    </xf>
    <xf numFmtId="0" fontId="7" fillId="2" borderId="16" xfId="0" applyFont="1" applyFill="1" applyBorder="1" applyAlignment="1">
      <alignment vertical="top" wrapText="1"/>
    </xf>
    <xf numFmtId="166" fontId="4" fillId="2" borderId="13" xfId="1" applyNumberFormat="1" applyFont="1" applyFill="1" applyBorder="1" applyAlignment="1">
      <alignment horizontal="center" vertical="center" wrapText="1"/>
    </xf>
    <xf numFmtId="164" fontId="8" fillId="2" borderId="0" xfId="0" applyNumberFormat="1" applyFont="1" applyFill="1" applyAlignment="1">
      <alignment horizontal="center" wrapText="1"/>
    </xf>
    <xf numFmtId="0" fontId="7" fillId="2" borderId="0" xfId="0" applyFont="1" applyFill="1" applyAlignment="1">
      <alignment horizontal="center" vertical="top" wrapText="1"/>
    </xf>
    <xf numFmtId="166" fontId="4" fillId="2" borderId="0" xfId="1" applyNumberFormat="1" applyFont="1" applyFill="1" applyBorder="1" applyAlignment="1">
      <alignment horizontal="center" vertical="center" wrapText="1"/>
    </xf>
    <xf numFmtId="164" fontId="4" fillId="2" borderId="2" xfId="0" applyNumberFormat="1" applyFont="1" applyFill="1" applyBorder="1" applyAlignment="1">
      <alignment horizontal="center" wrapText="1"/>
    </xf>
    <xf numFmtId="164" fontId="8" fillId="2" borderId="2" xfId="0" applyNumberFormat="1" applyFont="1" applyFill="1" applyBorder="1" applyAlignment="1">
      <alignment horizontal="center" wrapText="1"/>
    </xf>
    <xf numFmtId="164" fontId="8" fillId="0" borderId="0" xfId="0" applyNumberFormat="1" applyFont="1" applyAlignment="1">
      <alignment horizontal="center"/>
    </xf>
    <xf numFmtId="166" fontId="8" fillId="0" borderId="0" xfId="1" applyNumberFormat="1" applyFont="1" applyAlignment="1">
      <alignment horizontal="left" vertical="center"/>
    </xf>
    <xf numFmtId="166" fontId="8" fillId="0" borderId="0" xfId="1" applyNumberFormat="1" applyFont="1"/>
    <xf numFmtId="0" fontId="7" fillId="2" borderId="0" xfId="3" applyFont="1" applyFill="1" applyAlignment="1">
      <alignment horizontal="center" vertical="top" wrapText="1"/>
    </xf>
    <xf numFmtId="0" fontId="7" fillId="2" borderId="0" xfId="3" applyFont="1" applyFill="1" applyAlignment="1">
      <alignment vertical="top" wrapText="1"/>
    </xf>
    <xf numFmtId="166" fontId="6" fillId="2" borderId="0" xfId="5" applyNumberFormat="1" applyFont="1" applyFill="1" applyBorder="1" applyAlignment="1">
      <alignment horizontal="center" vertical="top" wrapText="1"/>
    </xf>
    <xf numFmtId="165" fontId="7" fillId="0" borderId="0" xfId="5" applyNumberFormat="1" applyFont="1" applyFill="1" applyBorder="1" applyAlignment="1">
      <alignment vertical="top" wrapText="1"/>
    </xf>
    <xf numFmtId="0" fontId="7" fillId="2" borderId="0" xfId="0" applyFont="1" applyFill="1" applyAlignment="1">
      <alignment vertical="top" wrapText="1"/>
    </xf>
    <xf numFmtId="0" fontId="4" fillId="2" borderId="2" xfId="0" applyFont="1" applyFill="1" applyBorder="1" applyAlignment="1">
      <alignment horizontal="left" vertical="top" wrapText="1"/>
    </xf>
    <xf numFmtId="166" fontId="4" fillId="2" borderId="2" xfId="1" applyNumberFormat="1" applyFont="1" applyFill="1" applyBorder="1" applyAlignment="1">
      <alignment horizontal="center" vertical="top"/>
    </xf>
    <xf numFmtId="166" fontId="4" fillId="0" borderId="2" xfId="0" applyNumberFormat="1" applyFont="1" applyBorder="1" applyAlignment="1">
      <alignment vertical="center" wrapText="1"/>
    </xf>
    <xf numFmtId="2" fontId="8" fillId="0" borderId="2" xfId="0" applyNumberFormat="1" applyFont="1" applyBorder="1" applyAlignment="1">
      <alignment vertical="center" wrapText="1"/>
    </xf>
    <xf numFmtId="43" fontId="8" fillId="0" borderId="2" xfId="1" applyFont="1" applyBorder="1" applyAlignment="1">
      <alignment vertical="top"/>
    </xf>
    <xf numFmtId="43" fontId="4" fillId="2" borderId="2" xfId="1" applyFont="1" applyFill="1" applyBorder="1" applyAlignment="1">
      <alignment horizontal="center" vertical="top"/>
    </xf>
    <xf numFmtId="43" fontId="8" fillId="2" borderId="2" xfId="1" applyFont="1" applyFill="1" applyBorder="1" applyAlignment="1">
      <alignment horizontal="center" vertical="top"/>
    </xf>
    <xf numFmtId="43" fontId="4" fillId="2" borderId="5" xfId="1" applyFont="1" applyFill="1" applyBorder="1" applyAlignment="1">
      <alignment horizontal="center" vertical="top"/>
    </xf>
    <xf numFmtId="43" fontId="6" fillId="2" borderId="2" xfId="1" applyFont="1" applyFill="1" applyBorder="1" applyAlignment="1">
      <alignment horizontal="center" vertical="top" wrapText="1"/>
    </xf>
    <xf numFmtId="43" fontId="7" fillId="2" borderId="2" xfId="1" applyFont="1" applyFill="1" applyBorder="1" applyAlignment="1">
      <alignment horizontal="center" vertical="top" wrapText="1"/>
    </xf>
    <xf numFmtId="43" fontId="8" fillId="0" borderId="2" xfId="1" applyFont="1" applyBorder="1" applyAlignment="1">
      <alignment wrapText="1"/>
    </xf>
    <xf numFmtId="43" fontId="8" fillId="0" borderId="2" xfId="0" applyNumberFormat="1" applyFont="1" applyBorder="1" applyAlignment="1">
      <alignment vertical="top" wrapText="1"/>
    </xf>
    <xf numFmtId="0" fontId="6" fillId="2" borderId="2" xfId="0" applyFont="1" applyFill="1" applyBorder="1" applyAlignment="1">
      <alignment vertical="center" wrapText="1"/>
    </xf>
    <xf numFmtId="0" fontId="8" fillId="2" borderId="2" xfId="0" applyFont="1" applyFill="1" applyBorder="1" applyAlignment="1" applyProtection="1">
      <alignment vertical="center" wrapText="1"/>
      <protection locked="0"/>
    </xf>
    <xf numFmtId="0" fontId="19" fillId="0" borderId="2" xfId="0" applyFont="1" applyBorder="1" applyAlignment="1">
      <alignment wrapText="1"/>
    </xf>
    <xf numFmtId="169" fontId="8" fillId="2" borderId="2" xfId="1" applyNumberFormat="1" applyFont="1" applyFill="1" applyBorder="1" applyAlignment="1">
      <alignment horizontal="center" vertical="top"/>
    </xf>
    <xf numFmtId="169" fontId="4" fillId="2" borderId="2" xfId="1" applyNumberFormat="1" applyFont="1" applyFill="1" applyBorder="1" applyAlignment="1">
      <alignment horizontal="center" vertical="top"/>
    </xf>
    <xf numFmtId="0" fontId="8" fillId="2" borderId="2" xfId="0" applyFont="1" applyFill="1" applyBorder="1" applyAlignment="1" applyProtection="1">
      <alignment vertical="top" wrapText="1"/>
      <protection locked="0"/>
    </xf>
    <xf numFmtId="164" fontId="8" fillId="2" borderId="2" xfId="0" applyNumberFormat="1" applyFont="1" applyFill="1" applyBorder="1" applyAlignment="1">
      <alignment horizontal="right" wrapText="1"/>
    </xf>
    <xf numFmtId="0" fontId="4" fillId="0" borderId="2" xfId="0" applyFont="1" applyBorder="1" applyAlignment="1">
      <alignment horizontal="right" wrapText="1"/>
    </xf>
    <xf numFmtId="169" fontId="4" fillId="0" borderId="6" xfId="1" applyNumberFormat="1" applyFont="1" applyFill="1" applyBorder="1" applyAlignment="1">
      <alignment horizont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wrapText="1"/>
    </xf>
    <xf numFmtId="0" fontId="4" fillId="2" borderId="2" xfId="0" applyFont="1" applyFill="1" applyBorder="1" applyAlignment="1">
      <alignment horizontal="left"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17" fillId="2" borderId="2" xfId="0" applyFont="1" applyFill="1" applyBorder="1" applyAlignment="1">
      <alignment vertical="center" wrapText="1"/>
    </xf>
    <xf numFmtId="0" fontId="8" fillId="0" borderId="2" xfId="0" applyFont="1" applyBorder="1" applyAlignment="1">
      <alignment vertical="center" wrapText="1"/>
    </xf>
    <xf numFmtId="0" fontId="8" fillId="0" borderId="0" xfId="0" applyFont="1" applyAlignment="1">
      <alignment vertical="top" wrapText="1"/>
    </xf>
    <xf numFmtId="0" fontId="8" fillId="2" borderId="2" xfId="0" applyFont="1" applyFill="1" applyBorder="1" applyAlignment="1">
      <alignment horizontal="center" vertical="top"/>
    </xf>
    <xf numFmtId="0" fontId="4" fillId="2" borderId="2" xfId="0" applyFont="1" applyFill="1" applyBorder="1" applyAlignment="1">
      <alignment horizontal="left" vertical="top"/>
    </xf>
  </cellXfs>
  <cellStyles count="15">
    <cellStyle name="Comma" xfId="1" builtinId="3"/>
    <cellStyle name="Comma 2" xfId="5" xr:uid="{13A7843B-4AB3-4BAE-B76A-E878CB8E5CF3}"/>
    <cellStyle name="Comma 2 2 10" xfId="9" xr:uid="{DF774C13-05BE-4DC5-9038-2884ECEFA6F0}"/>
    <cellStyle name="Comma 2 2 2" xfId="14" xr:uid="{49E82CF4-B878-4960-BECA-7AA746680DD2}"/>
    <cellStyle name="Comma 33" xfId="11" xr:uid="{D387CA50-DAD7-4B96-848B-9731A766BD86}"/>
    <cellStyle name="Comma 4 10" xfId="12" xr:uid="{8A231264-2744-41AD-96E9-BA5316A1D621}"/>
    <cellStyle name="Currency" xfId="2" builtinId="4"/>
    <cellStyle name="Normal" xfId="0" builtinId="0"/>
    <cellStyle name="Normal 15" xfId="7" xr:uid="{356BF286-4298-4A7D-BBCE-33760DF2F30E}"/>
    <cellStyle name="Normal 2" xfId="3" xr:uid="{9069A3E9-350F-4F3B-B07C-ACC63E9DDC6D}"/>
    <cellStyle name="Normal 2 2 10" xfId="8" xr:uid="{0956EEA4-67EF-4598-BDA9-142BA9127F21}"/>
    <cellStyle name="Normal 2 3" xfId="10" xr:uid="{AC27AFCB-3BCE-4D29-9357-3F557966E712}"/>
    <cellStyle name="Normal 26 2" xfId="4" xr:uid="{EF7DA30C-E78F-449D-B821-61F7434DC4A7}"/>
    <cellStyle name="Normal 3" xfId="6" xr:uid="{00000000-0005-0000-0000-000032000000}"/>
    <cellStyle name="Normal 5 3" xfId="13" xr:uid="{EFA55A7D-F9B0-4F14-B353-BA7A7FDDC0F4}"/>
  </cellStyles>
  <dxfs count="0"/>
  <tableStyles count="0" defaultTableStyle="TableStyleMedium2" defaultPivotStyle="PivotStyleLight16"/>
  <colors>
    <mruColors>
      <color rgb="FF2E1CB4"/>
      <color rgb="FF2611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52C6D-29AB-47F0-9540-170BE96B9B34}">
  <dimension ref="A1:F14"/>
  <sheetViews>
    <sheetView tabSelected="1" workbookViewId="0">
      <selection activeCell="B13" sqref="B13"/>
    </sheetView>
  </sheetViews>
  <sheetFormatPr defaultColWidth="23.26953125" defaultRowHeight="16.5" x14ac:dyDescent="0.5"/>
  <cols>
    <col min="1" max="1" width="8.1796875" style="32" customWidth="1"/>
    <col min="2" max="2" width="44.26953125" style="32" customWidth="1"/>
    <col min="3" max="3" width="26.26953125" style="32" customWidth="1"/>
    <col min="4" max="5" width="23.26953125" style="32"/>
    <col min="6" max="6" width="23.26953125" style="232"/>
    <col min="7" max="16384" width="23.26953125" style="32"/>
  </cols>
  <sheetData>
    <row r="1" spans="1:6" x14ac:dyDescent="0.5">
      <c r="F1" s="231"/>
    </row>
    <row r="2" spans="1:6" x14ac:dyDescent="0.5">
      <c r="A2" s="373" t="s">
        <v>0</v>
      </c>
      <c r="B2" s="373"/>
      <c r="C2" s="373"/>
    </row>
    <row r="3" spans="1:6" x14ac:dyDescent="0.5">
      <c r="A3" s="233" t="s">
        <v>1</v>
      </c>
      <c r="B3" s="234" t="s">
        <v>2</v>
      </c>
      <c r="C3" s="235" t="s">
        <v>3</v>
      </c>
    </row>
    <row r="4" spans="1:6" x14ac:dyDescent="0.5">
      <c r="A4" s="201">
        <v>1</v>
      </c>
      <c r="B4" s="59" t="s">
        <v>4</v>
      </c>
      <c r="C4" s="236"/>
    </row>
    <row r="5" spans="1:6" x14ac:dyDescent="0.5">
      <c r="A5" s="201">
        <v>2</v>
      </c>
      <c r="B5" s="47" t="s">
        <v>5</v>
      </c>
      <c r="C5" s="236"/>
    </row>
    <row r="6" spans="1:6" x14ac:dyDescent="0.5">
      <c r="A6" s="201">
        <f t="shared" ref="A6:A10" si="0">A5+1</f>
        <v>3</v>
      </c>
      <c r="B6" s="58" t="s">
        <v>6</v>
      </c>
      <c r="C6" s="236"/>
    </row>
    <row r="7" spans="1:6" x14ac:dyDescent="0.5">
      <c r="A7" s="201">
        <f t="shared" si="0"/>
        <v>4</v>
      </c>
      <c r="B7" s="58" t="s">
        <v>7</v>
      </c>
      <c r="C7" s="236"/>
    </row>
    <row r="8" spans="1:6" x14ac:dyDescent="0.5">
      <c r="A8" s="201">
        <f t="shared" si="0"/>
        <v>5</v>
      </c>
      <c r="B8" s="58" t="s">
        <v>8</v>
      </c>
      <c r="C8" s="236"/>
    </row>
    <row r="9" spans="1:6" x14ac:dyDescent="0.5">
      <c r="A9" s="201">
        <f t="shared" si="0"/>
        <v>6</v>
      </c>
      <c r="B9" s="58" t="s">
        <v>9</v>
      </c>
      <c r="C9" s="236"/>
    </row>
    <row r="10" spans="1:6" x14ac:dyDescent="0.5">
      <c r="A10" s="201">
        <f t="shared" si="0"/>
        <v>7</v>
      </c>
      <c r="B10" s="58" t="s">
        <v>10</v>
      </c>
      <c r="C10" s="236"/>
    </row>
    <row r="11" spans="1:6" x14ac:dyDescent="0.5">
      <c r="A11" s="201"/>
      <c r="B11" s="58"/>
      <c r="C11" s="236"/>
    </row>
    <row r="12" spans="1:6" s="188" customFormat="1" x14ac:dyDescent="0.5">
      <c r="A12" s="192"/>
      <c r="B12" s="98" t="s">
        <v>11</v>
      </c>
      <c r="C12" s="237"/>
      <c r="F12" s="231"/>
    </row>
    <row r="13" spans="1:6" s="188" customFormat="1" x14ac:dyDescent="0.5">
      <c r="B13" s="238"/>
      <c r="C13" s="231"/>
      <c r="F13" s="231"/>
    </row>
    <row r="14" spans="1:6" s="188" customFormat="1" x14ac:dyDescent="0.5">
      <c r="B14" s="238"/>
      <c r="C14" s="239"/>
      <c r="F14" s="231"/>
    </row>
  </sheetData>
  <mergeCells count="1">
    <mergeCell ref="A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F0127-461C-4EF3-8375-C0F99CBCEC0A}">
  <dimension ref="A1:F233"/>
  <sheetViews>
    <sheetView view="pageBreakPreview" zoomScale="60" zoomScaleNormal="98" workbookViewId="0"/>
  </sheetViews>
  <sheetFormatPr defaultColWidth="8.81640625" defaultRowHeight="16.5" x14ac:dyDescent="0.5"/>
  <cols>
    <col min="1" max="1" width="10.7265625" style="212" customWidth="1"/>
    <col min="2" max="2" width="58.453125" style="30" customWidth="1"/>
    <col min="3" max="3" width="9.54296875" style="30" customWidth="1"/>
    <col min="4" max="4" width="9.81640625" style="71" customWidth="1"/>
    <col min="5" max="5" width="14.81640625" style="241" customWidth="1"/>
    <col min="6" max="6" width="15.7265625" style="172" customWidth="1"/>
    <col min="7" max="16384" width="8.81640625" style="30"/>
  </cols>
  <sheetData>
    <row r="1" spans="1:6" x14ac:dyDescent="0.5">
      <c r="A1" s="377" t="s">
        <v>67</v>
      </c>
      <c r="B1" s="377"/>
      <c r="C1" s="377"/>
      <c r="D1" s="377"/>
      <c r="E1" s="377"/>
      <c r="F1" s="377"/>
    </row>
    <row r="2" spans="1:6" x14ac:dyDescent="0.5">
      <c r="A2" s="220" t="s">
        <v>12</v>
      </c>
      <c r="B2" s="221" t="s">
        <v>13</v>
      </c>
      <c r="D2" s="30"/>
      <c r="F2" s="158"/>
    </row>
    <row r="3" spans="1:6" ht="18" customHeight="1" x14ac:dyDescent="0.5">
      <c r="A3" s="223" t="s">
        <v>14</v>
      </c>
      <c r="B3" s="218" t="s">
        <v>15</v>
      </c>
      <c r="D3" s="30"/>
      <c r="F3" s="158"/>
    </row>
    <row r="4" spans="1:6" x14ac:dyDescent="0.5">
      <c r="A4" s="223" t="s">
        <v>16</v>
      </c>
      <c r="B4" s="218" t="s">
        <v>68</v>
      </c>
      <c r="D4" s="30"/>
      <c r="F4" s="158"/>
    </row>
    <row r="5" spans="1:6" ht="33" customHeight="1" x14ac:dyDescent="0.5">
      <c r="A5" s="223" t="s">
        <v>17</v>
      </c>
      <c r="B5" s="218" t="s">
        <v>69</v>
      </c>
      <c r="D5" s="30"/>
      <c r="F5" s="158"/>
    </row>
    <row r="6" spans="1:6" ht="56.5" customHeight="1" x14ac:dyDescent="0.5">
      <c r="A6" s="98" t="s">
        <v>18</v>
      </c>
      <c r="B6" s="204" t="s">
        <v>70</v>
      </c>
      <c r="C6" s="47"/>
      <c r="D6" s="47"/>
      <c r="E6" s="276"/>
      <c r="F6" s="193"/>
    </row>
    <row r="7" spans="1:6" x14ac:dyDescent="0.5">
      <c r="A7" s="277"/>
      <c r="B7" s="46"/>
      <c r="C7" s="46"/>
      <c r="D7" s="67"/>
      <c r="E7" s="242"/>
      <c r="F7" s="159"/>
    </row>
    <row r="8" spans="1:6" x14ac:dyDescent="0.5">
      <c r="A8" s="152" t="s">
        <v>71</v>
      </c>
      <c r="B8" s="48" t="s">
        <v>72</v>
      </c>
      <c r="C8" s="48" t="s">
        <v>21</v>
      </c>
      <c r="D8" s="68" t="s">
        <v>20</v>
      </c>
      <c r="E8" s="243" t="s">
        <v>22</v>
      </c>
      <c r="F8" s="160" t="s">
        <v>73</v>
      </c>
    </row>
    <row r="9" spans="1:6" x14ac:dyDescent="0.5">
      <c r="A9" s="152" t="s">
        <v>19</v>
      </c>
      <c r="B9" s="48" t="s">
        <v>74</v>
      </c>
      <c r="C9" s="48"/>
      <c r="D9" s="68"/>
      <c r="E9" s="243"/>
      <c r="F9" s="160"/>
    </row>
    <row r="10" spans="1:6" ht="33" x14ac:dyDescent="0.5">
      <c r="A10" s="63"/>
      <c r="B10" s="48" t="s">
        <v>75</v>
      </c>
      <c r="C10" s="59"/>
      <c r="D10" s="69"/>
      <c r="E10" s="244"/>
      <c r="F10" s="93"/>
    </row>
    <row r="11" spans="1:6" ht="33" x14ac:dyDescent="0.5">
      <c r="A11" s="58">
        <v>1.1000000000000001</v>
      </c>
      <c r="B11" s="58" t="s">
        <v>76</v>
      </c>
      <c r="C11" s="58" t="s">
        <v>77</v>
      </c>
      <c r="D11" s="58">
        <v>1</v>
      </c>
      <c r="E11" s="94"/>
      <c r="F11" s="364"/>
    </row>
    <row r="12" spans="1:6" x14ac:dyDescent="0.5">
      <c r="A12" s="58">
        <f>A11+0.1</f>
        <v>1.2000000000000002</v>
      </c>
      <c r="B12" s="58" t="s">
        <v>78</v>
      </c>
      <c r="C12" s="58" t="s">
        <v>77</v>
      </c>
      <c r="D12" s="58">
        <v>1</v>
      </c>
      <c r="E12" s="94"/>
      <c r="F12" s="364"/>
    </row>
    <row r="13" spans="1:6" x14ac:dyDescent="0.5">
      <c r="A13" s="58">
        <f t="shared" ref="A13:A19" si="0">A12+0.1</f>
        <v>1.3000000000000003</v>
      </c>
      <c r="B13" s="125" t="s">
        <v>79</v>
      </c>
      <c r="C13" s="58" t="s">
        <v>80</v>
      </c>
      <c r="D13" s="58">
        <v>1</v>
      </c>
      <c r="E13" s="94"/>
      <c r="F13" s="364"/>
    </row>
    <row r="14" spans="1:6" x14ac:dyDescent="0.5">
      <c r="A14" s="58">
        <f t="shared" si="0"/>
        <v>1.4000000000000004</v>
      </c>
      <c r="B14" s="125" t="s">
        <v>81</v>
      </c>
      <c r="C14" s="58" t="s">
        <v>80</v>
      </c>
      <c r="D14" s="58">
        <v>1</v>
      </c>
      <c r="E14" s="94"/>
      <c r="F14" s="364"/>
    </row>
    <row r="15" spans="1:6" x14ac:dyDescent="0.5">
      <c r="A15" s="58">
        <f t="shared" si="0"/>
        <v>1.5000000000000004</v>
      </c>
      <c r="B15" s="125" t="s">
        <v>82</v>
      </c>
      <c r="C15" s="58" t="s">
        <v>80</v>
      </c>
      <c r="D15" s="58">
        <v>1</v>
      </c>
      <c r="E15" s="94"/>
      <c r="F15" s="364"/>
    </row>
    <row r="16" spans="1:6" x14ac:dyDescent="0.5">
      <c r="A16" s="58">
        <f t="shared" si="0"/>
        <v>1.6000000000000005</v>
      </c>
      <c r="B16" s="365" t="s">
        <v>83</v>
      </c>
      <c r="C16" s="58" t="s">
        <v>80</v>
      </c>
      <c r="D16" s="365">
        <v>26</v>
      </c>
      <c r="E16" s="94"/>
      <c r="F16" s="364"/>
    </row>
    <row r="17" spans="1:6" x14ac:dyDescent="0.5">
      <c r="A17" s="58">
        <f t="shared" si="0"/>
        <v>1.7000000000000006</v>
      </c>
      <c r="B17" s="125" t="s">
        <v>84</v>
      </c>
      <c r="C17" s="58" t="s">
        <v>80</v>
      </c>
      <c r="D17" s="58">
        <v>17</v>
      </c>
      <c r="E17" s="94"/>
      <c r="F17" s="364"/>
    </row>
    <row r="18" spans="1:6" x14ac:dyDescent="0.5">
      <c r="A18" s="58">
        <f t="shared" si="0"/>
        <v>1.8000000000000007</v>
      </c>
      <c r="B18" s="125" t="s">
        <v>85</v>
      </c>
      <c r="C18" s="58" t="s">
        <v>80</v>
      </c>
      <c r="D18" s="58">
        <v>1</v>
      </c>
      <c r="E18" s="94"/>
      <c r="F18" s="364"/>
    </row>
    <row r="19" spans="1:6" x14ac:dyDescent="0.5">
      <c r="A19" s="58">
        <f t="shared" si="0"/>
        <v>1.9000000000000008</v>
      </c>
      <c r="B19" s="125" t="s">
        <v>86</v>
      </c>
      <c r="C19" s="58" t="s">
        <v>80</v>
      </c>
      <c r="D19" s="58">
        <v>1</v>
      </c>
      <c r="E19" s="94"/>
      <c r="F19" s="364"/>
    </row>
    <row r="20" spans="1:6" x14ac:dyDescent="0.5">
      <c r="A20" s="356">
        <f>1.1</f>
        <v>1.1000000000000001</v>
      </c>
      <c r="B20" s="125" t="s">
        <v>87</v>
      </c>
      <c r="C20" s="58" t="s">
        <v>80</v>
      </c>
      <c r="D20" s="58">
        <v>1</v>
      </c>
      <c r="E20" s="94"/>
      <c r="F20" s="364"/>
    </row>
    <row r="21" spans="1:6" x14ac:dyDescent="0.5">
      <c r="A21" s="125">
        <f>1.11</f>
        <v>1.1100000000000001</v>
      </c>
      <c r="B21" s="125" t="s">
        <v>88</v>
      </c>
      <c r="C21" s="58" t="s">
        <v>89</v>
      </c>
      <c r="D21" s="58">
        <v>25</v>
      </c>
      <c r="E21" s="94"/>
      <c r="F21" s="364"/>
    </row>
    <row r="22" spans="1:6" x14ac:dyDescent="0.5">
      <c r="A22" s="58">
        <f>1.12</f>
        <v>1.1200000000000001</v>
      </c>
      <c r="B22" s="125" t="s">
        <v>90</v>
      </c>
      <c r="C22" s="58" t="s">
        <v>80</v>
      </c>
      <c r="D22" s="58">
        <v>1</v>
      </c>
      <c r="E22" s="94"/>
      <c r="F22" s="364"/>
    </row>
    <row r="23" spans="1:6" x14ac:dyDescent="0.5">
      <c r="A23" s="58">
        <f>1.13</f>
        <v>1.1299999999999999</v>
      </c>
      <c r="B23" s="365" t="s">
        <v>91</v>
      </c>
      <c r="C23" s="58" t="s">
        <v>89</v>
      </c>
      <c r="D23" s="58">
        <v>28</v>
      </c>
      <c r="E23" s="94"/>
      <c r="F23" s="364"/>
    </row>
    <row r="24" spans="1:6" x14ac:dyDescent="0.5">
      <c r="A24" s="58">
        <v>1.1399999999999999</v>
      </c>
      <c r="B24" s="125" t="s">
        <v>92</v>
      </c>
      <c r="C24" s="58" t="s">
        <v>89</v>
      </c>
      <c r="D24" s="125">
        <v>28</v>
      </c>
      <c r="E24" s="94"/>
      <c r="F24" s="364"/>
    </row>
    <row r="25" spans="1:6" x14ac:dyDescent="0.5">
      <c r="A25" s="58">
        <v>1.1499999999999999</v>
      </c>
      <c r="B25" s="125" t="s">
        <v>93</v>
      </c>
      <c r="C25" s="58" t="s">
        <v>89</v>
      </c>
      <c r="D25" s="125">
        <v>160</v>
      </c>
      <c r="E25" s="94"/>
      <c r="F25" s="364"/>
    </row>
    <row r="26" spans="1:6" x14ac:dyDescent="0.5">
      <c r="A26" s="58">
        <v>1.1599999999999999</v>
      </c>
      <c r="B26" s="125" t="s">
        <v>94</v>
      </c>
      <c r="C26" s="58" t="s">
        <v>89</v>
      </c>
      <c r="D26" s="125">
        <v>160</v>
      </c>
      <c r="E26" s="94"/>
      <c r="F26" s="364"/>
    </row>
    <row r="27" spans="1:6" x14ac:dyDescent="0.5">
      <c r="A27" s="58">
        <v>1.17</v>
      </c>
      <c r="B27" s="125" t="s">
        <v>95</v>
      </c>
      <c r="C27" s="125" t="s">
        <v>89</v>
      </c>
      <c r="D27" s="125">
        <v>35</v>
      </c>
      <c r="E27" s="94"/>
      <c r="F27" s="364"/>
    </row>
    <row r="28" spans="1:6" x14ac:dyDescent="0.5">
      <c r="A28" s="58">
        <v>1.18</v>
      </c>
      <c r="B28" s="125" t="s">
        <v>96</v>
      </c>
      <c r="C28" s="58" t="s">
        <v>80</v>
      </c>
      <c r="D28" s="58">
        <v>1</v>
      </c>
      <c r="E28" s="94"/>
      <c r="F28" s="364"/>
    </row>
    <row r="29" spans="1:6" x14ac:dyDescent="0.5">
      <c r="A29" s="58">
        <v>1.19</v>
      </c>
      <c r="B29" s="125" t="s">
        <v>97</v>
      </c>
      <c r="C29" s="58" t="s">
        <v>80</v>
      </c>
      <c r="D29" s="58">
        <v>1</v>
      </c>
      <c r="E29" s="94"/>
      <c r="F29" s="364"/>
    </row>
    <row r="30" spans="1:6" ht="141" customHeight="1" x14ac:dyDescent="0.5">
      <c r="A30" s="356">
        <v>1.2</v>
      </c>
      <c r="B30" s="366" t="s">
        <v>98</v>
      </c>
      <c r="C30" s="287" t="s">
        <v>99</v>
      </c>
      <c r="D30" s="287">
        <v>1</v>
      </c>
      <c r="E30" s="357"/>
      <c r="F30" s="364"/>
    </row>
    <row r="31" spans="1:6" ht="33" x14ac:dyDescent="0.5">
      <c r="A31" s="58">
        <v>1.21</v>
      </c>
      <c r="B31" s="125" t="s">
        <v>100</v>
      </c>
      <c r="C31" s="58" t="s">
        <v>101</v>
      </c>
      <c r="D31" s="58">
        <v>1</v>
      </c>
      <c r="E31" s="94"/>
      <c r="F31" s="364"/>
    </row>
    <row r="32" spans="1:6" ht="49.5" x14ac:dyDescent="0.5">
      <c r="A32" s="58">
        <v>1.22</v>
      </c>
      <c r="B32" s="366" t="s">
        <v>102</v>
      </c>
      <c r="C32" s="58"/>
      <c r="D32" s="58">
        <v>2</v>
      </c>
      <c r="E32" s="94"/>
      <c r="F32" s="364"/>
    </row>
    <row r="33" spans="1:6" s="153" customFormat="1" ht="33" x14ac:dyDescent="0.5">
      <c r="A33" s="58">
        <v>1.23</v>
      </c>
      <c r="B33" s="367" t="s">
        <v>103</v>
      </c>
      <c r="C33" s="58"/>
      <c r="D33" s="58">
        <v>1</v>
      </c>
      <c r="E33" s="94"/>
      <c r="F33" s="364"/>
    </row>
    <row r="34" spans="1:6" s="153" customFormat="1" x14ac:dyDescent="0.5">
      <c r="A34" s="202"/>
      <c r="B34" s="203" t="s">
        <v>24</v>
      </c>
      <c r="C34" s="202"/>
      <c r="D34" s="202"/>
      <c r="E34" s="109"/>
      <c r="F34" s="109"/>
    </row>
    <row r="35" spans="1:6" s="153" customFormat="1" x14ac:dyDescent="0.5">
      <c r="A35" s="202"/>
      <c r="B35" s="203"/>
      <c r="C35" s="202"/>
      <c r="D35" s="202"/>
      <c r="E35" s="109"/>
      <c r="F35" s="109"/>
    </row>
    <row r="36" spans="1:6" x14ac:dyDescent="0.5">
      <c r="A36" s="343"/>
      <c r="B36" s="353" t="s">
        <v>104</v>
      </c>
      <c r="C36" s="291"/>
      <c r="D36" s="291"/>
      <c r="E36" s="358"/>
      <c r="F36" s="354"/>
    </row>
    <row r="37" spans="1:6" x14ac:dyDescent="0.5">
      <c r="A37" s="344">
        <v>2.1</v>
      </c>
      <c r="B37" s="74" t="s">
        <v>105</v>
      </c>
      <c r="C37" s="310" t="s">
        <v>99</v>
      </c>
      <c r="D37" s="310">
        <v>1</v>
      </c>
      <c r="E37" s="359"/>
      <c r="F37" s="368"/>
    </row>
    <row r="38" spans="1:6" x14ac:dyDescent="0.5">
      <c r="A38" s="343"/>
      <c r="B38" s="314" t="s">
        <v>24</v>
      </c>
      <c r="C38" s="300"/>
      <c r="D38" s="301"/>
      <c r="E38" s="360"/>
      <c r="F38" s="369"/>
    </row>
    <row r="39" spans="1:6" x14ac:dyDescent="0.5">
      <c r="A39" s="59"/>
      <c r="B39" s="68" t="s">
        <v>106</v>
      </c>
      <c r="C39" s="48"/>
      <c r="D39" s="48"/>
      <c r="E39" s="113"/>
      <c r="F39" s="355"/>
    </row>
    <row r="40" spans="1:6" x14ac:dyDescent="0.5">
      <c r="A40" s="152"/>
      <c r="B40" s="48"/>
      <c r="C40" s="48"/>
      <c r="D40" s="68"/>
      <c r="E40" s="245"/>
      <c r="F40" s="161"/>
    </row>
    <row r="41" spans="1:6" x14ac:dyDescent="0.5">
      <c r="A41" s="278" t="s">
        <v>37</v>
      </c>
      <c r="B41" s="380" t="s">
        <v>46</v>
      </c>
      <c r="C41" s="380"/>
      <c r="D41" s="380"/>
      <c r="E41" s="380"/>
      <c r="F41" s="380"/>
    </row>
    <row r="42" spans="1:6" x14ac:dyDescent="0.5">
      <c r="A42" s="2"/>
      <c r="B42" s="3" t="s">
        <v>38</v>
      </c>
      <c r="C42" s="4"/>
      <c r="D42" s="1"/>
      <c r="E42" s="246"/>
      <c r="F42" s="6"/>
    </row>
    <row r="43" spans="1:6" ht="33" x14ac:dyDescent="0.5">
      <c r="A43" s="15">
        <v>1.1000000000000001</v>
      </c>
      <c r="B43" s="16" t="s">
        <v>47</v>
      </c>
      <c r="C43" s="17" t="s">
        <v>39</v>
      </c>
      <c r="D43" s="16">
        <f>3.2*11.6</f>
        <v>37.119999999999997</v>
      </c>
      <c r="E43" s="246"/>
      <c r="F43" s="162"/>
    </row>
    <row r="44" spans="1:6" x14ac:dyDescent="0.5">
      <c r="A44" s="15">
        <v>1.2</v>
      </c>
      <c r="B44" s="16" t="s">
        <v>48</v>
      </c>
      <c r="C44" s="17" t="s">
        <v>40</v>
      </c>
      <c r="D44" s="18">
        <f>2.6*11.6*0.3</f>
        <v>9.048</v>
      </c>
      <c r="E44" s="246"/>
      <c r="F44" s="162"/>
    </row>
    <row r="45" spans="1:6" ht="33" x14ac:dyDescent="0.5">
      <c r="A45" s="2">
        <v>1.3</v>
      </c>
      <c r="B45" s="8" t="s">
        <v>41</v>
      </c>
      <c r="C45" s="7" t="s">
        <v>40</v>
      </c>
      <c r="D45" s="19">
        <f>D44</f>
        <v>9.048</v>
      </c>
      <c r="E45" s="246"/>
      <c r="F45" s="162"/>
    </row>
    <row r="46" spans="1:6" x14ac:dyDescent="0.5">
      <c r="A46" s="20"/>
      <c r="B46" s="21" t="s">
        <v>27</v>
      </c>
      <c r="C46" s="3"/>
      <c r="D46" s="3"/>
      <c r="E46" s="246"/>
      <c r="F46" s="162"/>
    </row>
    <row r="47" spans="1:6" x14ac:dyDescent="0.5">
      <c r="A47" s="20"/>
      <c r="B47" s="3"/>
      <c r="C47" s="3"/>
      <c r="D47" s="3"/>
      <c r="E47" s="246"/>
      <c r="F47" s="162"/>
    </row>
    <row r="48" spans="1:6" x14ac:dyDescent="0.5">
      <c r="A48" s="20"/>
      <c r="B48" s="3" t="s">
        <v>49</v>
      </c>
      <c r="C48" s="21"/>
      <c r="D48" s="3"/>
      <c r="E48" s="246"/>
      <c r="F48" s="162"/>
    </row>
    <row r="49" spans="1:6" ht="66" x14ac:dyDescent="0.5">
      <c r="A49" s="2">
        <v>2.1</v>
      </c>
      <c r="B49" s="4" t="s">
        <v>50</v>
      </c>
      <c r="C49" s="7" t="s">
        <v>40</v>
      </c>
      <c r="D49" s="4">
        <f>2.6*11.6*0.25</f>
        <v>7.54</v>
      </c>
      <c r="E49" s="247"/>
      <c r="F49" s="163"/>
    </row>
    <row r="50" spans="1:6" ht="33" x14ac:dyDescent="0.5">
      <c r="A50" s="15">
        <v>2.2000000000000002</v>
      </c>
      <c r="B50" s="22" t="s">
        <v>51</v>
      </c>
      <c r="C50" s="17" t="s">
        <v>39</v>
      </c>
      <c r="D50" s="16">
        <f>(10.4*0.4*2)+(1.4*0.4*2)</f>
        <v>9.44</v>
      </c>
      <c r="E50" s="247"/>
      <c r="F50" s="163"/>
    </row>
    <row r="51" spans="1:6" ht="66" x14ac:dyDescent="0.5">
      <c r="A51" s="2">
        <v>2.2999999999999998</v>
      </c>
      <c r="B51" s="4" t="s">
        <v>52</v>
      </c>
      <c r="C51" s="7" t="s">
        <v>1</v>
      </c>
      <c r="D51" s="4">
        <v>1</v>
      </c>
      <c r="E51" s="248"/>
      <c r="F51" s="163"/>
    </row>
    <row r="52" spans="1:6" x14ac:dyDescent="0.5">
      <c r="A52" s="20"/>
      <c r="B52" s="21" t="s">
        <v>27</v>
      </c>
      <c r="C52" s="3"/>
      <c r="D52" s="3"/>
      <c r="E52" s="249"/>
      <c r="F52" s="162"/>
    </row>
    <row r="53" spans="1:6" x14ac:dyDescent="0.5">
      <c r="A53" s="20"/>
      <c r="B53" s="3"/>
      <c r="C53" s="3"/>
      <c r="D53" s="3"/>
      <c r="E53" s="249"/>
      <c r="F53" s="162"/>
    </row>
    <row r="54" spans="1:6" x14ac:dyDescent="0.5">
      <c r="A54" s="20"/>
      <c r="B54" s="3" t="s">
        <v>42</v>
      </c>
      <c r="C54" s="21"/>
      <c r="D54" s="24"/>
      <c r="E54" s="249"/>
      <c r="F54" s="162"/>
    </row>
    <row r="55" spans="1:6" ht="57" customHeight="1" x14ac:dyDescent="0.5">
      <c r="A55" s="2">
        <v>3.1</v>
      </c>
      <c r="B55" s="8" t="s">
        <v>53</v>
      </c>
      <c r="C55" s="7" t="s">
        <v>40</v>
      </c>
      <c r="D55" s="9">
        <f>11.6*2.6*0.15</f>
        <v>4.524</v>
      </c>
      <c r="E55" s="248"/>
      <c r="F55" s="163"/>
    </row>
    <row r="56" spans="1:6" x14ac:dyDescent="0.5">
      <c r="A56" s="20"/>
      <c r="B56" s="21" t="s">
        <v>27</v>
      </c>
      <c r="C56" s="3"/>
      <c r="D56" s="3"/>
      <c r="E56" s="250"/>
      <c r="F56" s="162"/>
    </row>
    <row r="57" spans="1:6" x14ac:dyDescent="0.5">
      <c r="A57" s="20"/>
      <c r="B57" s="3"/>
      <c r="C57" s="3"/>
      <c r="D57" s="3"/>
      <c r="E57" s="250"/>
      <c r="F57" s="162"/>
    </row>
    <row r="58" spans="1:6" x14ac:dyDescent="0.5">
      <c r="A58" s="20"/>
      <c r="B58" s="3" t="s">
        <v>43</v>
      </c>
      <c r="C58" s="21"/>
      <c r="D58" s="3"/>
      <c r="E58" s="251"/>
      <c r="F58" s="162"/>
    </row>
    <row r="59" spans="1:6" ht="49.5" x14ac:dyDescent="0.5">
      <c r="A59" s="2">
        <v>4.0999999999999996</v>
      </c>
      <c r="B59" s="4" t="s">
        <v>44</v>
      </c>
      <c r="C59" s="7" t="s">
        <v>39</v>
      </c>
      <c r="D59" s="4">
        <f>(10*0.4*2)+(10.4*0.4*2)+(1.4*0.4*2)+(1*0.4*2)+(10*0.2*2)+(10*1)+(1.4*0.2*2)</f>
        <v>32.800000000000004</v>
      </c>
      <c r="E59" s="250"/>
      <c r="F59" s="163"/>
    </row>
    <row r="60" spans="1:6" x14ac:dyDescent="0.5">
      <c r="A60" s="20"/>
      <c r="B60" s="21" t="s">
        <v>27</v>
      </c>
      <c r="C60" s="3"/>
      <c r="D60" s="3"/>
      <c r="E60" s="250"/>
      <c r="F60" s="162"/>
    </row>
    <row r="61" spans="1:6" x14ac:dyDescent="0.5">
      <c r="A61" s="20"/>
      <c r="B61" s="3"/>
      <c r="C61" s="3"/>
      <c r="D61" s="3"/>
      <c r="E61" s="250"/>
      <c r="F61" s="162"/>
    </row>
    <row r="62" spans="1:6" x14ac:dyDescent="0.5">
      <c r="A62" s="20"/>
      <c r="B62" s="3" t="s">
        <v>107</v>
      </c>
      <c r="C62" s="7"/>
      <c r="D62" s="7"/>
      <c r="E62" s="252"/>
      <c r="F62" s="164"/>
    </row>
    <row r="63" spans="1:6" s="153" customFormat="1" x14ac:dyDescent="0.5">
      <c r="A63" s="20">
        <v>5.0999999999999996</v>
      </c>
      <c r="B63" s="3" t="s">
        <v>108</v>
      </c>
      <c r="C63" s="7"/>
      <c r="D63" s="7"/>
      <c r="E63" s="252"/>
      <c r="F63" s="164"/>
    </row>
    <row r="64" spans="1:6" ht="33" x14ac:dyDescent="0.5">
      <c r="A64" s="205" t="s">
        <v>109</v>
      </c>
      <c r="B64" s="58" t="s">
        <v>110</v>
      </c>
      <c r="C64" s="58" t="s">
        <v>40</v>
      </c>
      <c r="D64" s="72">
        <f>0.3*0.6*(100)</f>
        <v>18</v>
      </c>
      <c r="E64" s="253"/>
      <c r="F64" s="206"/>
    </row>
    <row r="65" spans="1:6" x14ac:dyDescent="0.5">
      <c r="A65" s="217">
        <v>5.2</v>
      </c>
      <c r="B65" s="3" t="s">
        <v>111</v>
      </c>
      <c r="C65" s="7"/>
      <c r="D65" s="7"/>
      <c r="E65" s="252"/>
      <c r="F65" s="164"/>
    </row>
    <row r="66" spans="1:6" ht="82.5" x14ac:dyDescent="0.5">
      <c r="A66" s="217"/>
      <c r="B66" s="74" t="s">
        <v>112</v>
      </c>
      <c r="C66" s="75"/>
      <c r="D66" s="75"/>
      <c r="E66" s="253"/>
      <c r="F66" s="76"/>
    </row>
    <row r="67" spans="1:6" x14ac:dyDescent="0.5">
      <c r="A67" s="282" t="s">
        <v>113</v>
      </c>
      <c r="B67" s="43" t="s">
        <v>25</v>
      </c>
      <c r="C67" s="75" t="s">
        <v>26</v>
      </c>
      <c r="D67" s="75">
        <v>550</v>
      </c>
      <c r="E67" s="253"/>
      <c r="F67" s="76"/>
    </row>
    <row r="68" spans="1:6" x14ac:dyDescent="0.5">
      <c r="A68" s="283">
        <v>5.3</v>
      </c>
      <c r="B68" s="79" t="s">
        <v>114</v>
      </c>
      <c r="C68" s="75"/>
      <c r="D68" s="75"/>
      <c r="E68" s="253"/>
      <c r="F68" s="76"/>
    </row>
    <row r="69" spans="1:6" s="153" customFormat="1" x14ac:dyDescent="0.5">
      <c r="A69" s="217" t="s">
        <v>115</v>
      </c>
      <c r="B69" s="80" t="s">
        <v>28</v>
      </c>
      <c r="C69" s="75"/>
      <c r="D69" s="75"/>
      <c r="E69" s="253"/>
      <c r="F69" s="76"/>
    </row>
    <row r="70" spans="1:6" x14ac:dyDescent="0.5">
      <c r="A70" s="217" t="s">
        <v>116</v>
      </c>
      <c r="B70" s="81" t="s">
        <v>29</v>
      </c>
      <c r="C70" s="81" t="s">
        <v>30</v>
      </c>
      <c r="D70" s="82">
        <v>4</v>
      </c>
      <c r="E70" s="254"/>
      <c r="F70" s="83"/>
    </row>
    <row r="71" spans="1:6" x14ac:dyDescent="0.5">
      <c r="A71" s="217" t="s">
        <v>117</v>
      </c>
      <c r="B71" s="81" t="s">
        <v>118</v>
      </c>
      <c r="C71" s="81" t="s">
        <v>30</v>
      </c>
      <c r="D71" s="82">
        <v>10</v>
      </c>
      <c r="E71" s="254"/>
      <c r="F71" s="83"/>
    </row>
    <row r="72" spans="1:6" x14ac:dyDescent="0.5">
      <c r="A72" s="217" t="s">
        <v>119</v>
      </c>
      <c r="B72" s="81" t="s">
        <v>120</v>
      </c>
      <c r="C72" s="81" t="s">
        <v>30</v>
      </c>
      <c r="D72" s="82">
        <v>2</v>
      </c>
      <c r="E72" s="254"/>
      <c r="F72" s="83"/>
    </row>
    <row r="73" spans="1:6" x14ac:dyDescent="0.5">
      <c r="A73" s="217" t="s">
        <v>121</v>
      </c>
      <c r="B73" s="81" t="s">
        <v>122</v>
      </c>
      <c r="C73" s="81" t="s">
        <v>30</v>
      </c>
      <c r="D73" s="82">
        <v>4</v>
      </c>
      <c r="E73" s="254"/>
      <c r="F73" s="83"/>
    </row>
    <row r="74" spans="1:6" x14ac:dyDescent="0.5">
      <c r="A74" s="217" t="s">
        <v>123</v>
      </c>
      <c r="B74" s="81" t="s">
        <v>31</v>
      </c>
      <c r="C74" s="81" t="s">
        <v>30</v>
      </c>
      <c r="D74" s="82">
        <v>4</v>
      </c>
      <c r="E74" s="254"/>
      <c r="F74" s="83"/>
    </row>
    <row r="75" spans="1:6" x14ac:dyDescent="0.5">
      <c r="A75" s="217" t="s">
        <v>124</v>
      </c>
      <c r="B75" s="81" t="s">
        <v>125</v>
      </c>
      <c r="C75" s="81" t="s">
        <v>30</v>
      </c>
      <c r="D75" s="82">
        <v>5</v>
      </c>
      <c r="E75" s="254"/>
      <c r="F75" s="83"/>
    </row>
    <row r="76" spans="1:6" x14ac:dyDescent="0.5">
      <c r="A76" s="217" t="s">
        <v>126</v>
      </c>
      <c r="B76" s="81" t="s">
        <v>127</v>
      </c>
      <c r="C76" s="81" t="s">
        <v>30</v>
      </c>
      <c r="D76" s="82">
        <v>6</v>
      </c>
      <c r="E76" s="254"/>
      <c r="F76" s="83"/>
    </row>
    <row r="77" spans="1:6" x14ac:dyDescent="0.5">
      <c r="A77" s="217" t="s">
        <v>128</v>
      </c>
      <c r="B77" s="81" t="s">
        <v>129</v>
      </c>
      <c r="C77" s="81" t="s">
        <v>30</v>
      </c>
      <c r="D77" s="82">
        <v>6</v>
      </c>
      <c r="E77" s="254"/>
      <c r="F77" s="83"/>
    </row>
    <row r="78" spans="1:6" x14ac:dyDescent="0.5">
      <c r="A78" s="217" t="s">
        <v>130</v>
      </c>
      <c r="B78" s="81" t="s">
        <v>32</v>
      </c>
      <c r="C78" s="81" t="s">
        <v>30</v>
      </c>
      <c r="D78" s="82">
        <v>6</v>
      </c>
      <c r="E78" s="254"/>
      <c r="F78" s="83"/>
    </row>
    <row r="79" spans="1:6" x14ac:dyDescent="0.5">
      <c r="A79" s="217" t="s">
        <v>131</v>
      </c>
      <c r="B79" s="81" t="s">
        <v>132</v>
      </c>
      <c r="C79" s="81" t="s">
        <v>30</v>
      </c>
      <c r="D79" s="82">
        <v>6</v>
      </c>
      <c r="E79" s="254"/>
      <c r="F79" s="83"/>
    </row>
    <row r="80" spans="1:6" x14ac:dyDescent="0.5">
      <c r="A80" s="217" t="s">
        <v>133</v>
      </c>
      <c r="B80" s="81" t="s">
        <v>134</v>
      </c>
      <c r="C80" s="81" t="s">
        <v>30</v>
      </c>
      <c r="D80" s="82">
        <v>4</v>
      </c>
      <c r="E80" s="254"/>
      <c r="F80" s="83"/>
    </row>
    <row r="81" spans="1:6" x14ac:dyDescent="0.5">
      <c r="A81" s="217" t="s">
        <v>135</v>
      </c>
      <c r="B81" s="81" t="s">
        <v>136</v>
      </c>
      <c r="C81" s="81" t="s">
        <v>30</v>
      </c>
      <c r="D81" s="82">
        <v>2</v>
      </c>
      <c r="E81" s="254"/>
      <c r="F81" s="83"/>
    </row>
    <row r="82" spans="1:6" x14ac:dyDescent="0.5">
      <c r="A82" s="217" t="s">
        <v>137</v>
      </c>
      <c r="B82" s="81" t="s">
        <v>33</v>
      </c>
      <c r="C82" s="81" t="s">
        <v>34</v>
      </c>
      <c r="D82" s="82">
        <v>4</v>
      </c>
      <c r="E82" s="254"/>
      <c r="F82" s="83"/>
    </row>
    <row r="83" spans="1:6" ht="33" x14ac:dyDescent="0.5">
      <c r="A83" s="217" t="s">
        <v>138</v>
      </c>
      <c r="B83" s="43" t="s">
        <v>35</v>
      </c>
      <c r="C83" s="85" t="s">
        <v>1</v>
      </c>
      <c r="D83" s="191">
        <v>3</v>
      </c>
      <c r="E83" s="255"/>
      <c r="F83" s="83"/>
    </row>
    <row r="84" spans="1:6" s="153" customFormat="1" x14ac:dyDescent="0.5">
      <c r="A84" s="217"/>
      <c r="B84" s="21" t="s">
        <v>27</v>
      </c>
      <c r="C84" s="3"/>
      <c r="D84" s="21"/>
      <c r="E84" s="252"/>
      <c r="F84" s="164"/>
    </row>
    <row r="85" spans="1:6" x14ac:dyDescent="0.5">
      <c r="A85" s="217"/>
      <c r="B85" s="21" t="s">
        <v>54</v>
      </c>
      <c r="C85" s="3"/>
      <c r="D85" s="3"/>
      <c r="E85" s="250"/>
      <c r="F85" s="162"/>
    </row>
    <row r="86" spans="1:6" x14ac:dyDescent="0.5">
      <c r="A86" s="217"/>
      <c r="B86" s="27" t="s">
        <v>55</v>
      </c>
      <c r="C86" s="26"/>
      <c r="D86" s="27"/>
      <c r="E86" s="284"/>
      <c r="F86" s="112"/>
    </row>
    <row r="87" spans="1:6" x14ac:dyDescent="0.5">
      <c r="A87" s="217"/>
      <c r="B87" s="25"/>
      <c r="C87" s="26"/>
      <c r="D87" s="27"/>
      <c r="E87" s="284"/>
      <c r="F87" s="112"/>
    </row>
    <row r="88" spans="1:6" x14ac:dyDescent="0.5">
      <c r="A88" s="154" t="s">
        <v>45</v>
      </c>
      <c r="B88" s="157" t="s">
        <v>139</v>
      </c>
      <c r="C88" s="77"/>
      <c r="D88" s="77"/>
      <c r="E88" s="256"/>
      <c r="F88" s="165"/>
    </row>
    <row r="89" spans="1:6" x14ac:dyDescent="0.5">
      <c r="A89" s="154"/>
      <c r="B89" s="39" t="s">
        <v>140</v>
      </c>
      <c r="C89" s="34"/>
      <c r="D89" s="34"/>
      <c r="E89" s="257"/>
      <c r="F89" s="166"/>
    </row>
    <row r="90" spans="1:6" x14ac:dyDescent="0.5">
      <c r="A90" s="154">
        <v>1.1000000000000001</v>
      </c>
      <c r="B90" s="35" t="s">
        <v>141</v>
      </c>
      <c r="C90" s="34">
        <v>1</v>
      </c>
      <c r="D90" s="34">
        <f>5*5</f>
        <v>25</v>
      </c>
      <c r="E90" s="257"/>
      <c r="F90" s="166"/>
    </row>
    <row r="91" spans="1:6" s="153" customFormat="1" x14ac:dyDescent="0.5">
      <c r="A91" s="190"/>
      <c r="B91" s="105" t="s">
        <v>27</v>
      </c>
      <c r="C91" s="176"/>
      <c r="D91" s="176"/>
      <c r="E91" s="258"/>
      <c r="F91" s="177"/>
    </row>
    <row r="92" spans="1:6" x14ac:dyDescent="0.5">
      <c r="A92" s="154"/>
      <c r="B92" s="35"/>
      <c r="C92" s="34"/>
      <c r="D92" s="34"/>
      <c r="E92" s="257"/>
      <c r="F92" s="166"/>
    </row>
    <row r="93" spans="1:6" x14ac:dyDescent="0.5">
      <c r="A93" s="154"/>
      <c r="B93" s="179" t="s">
        <v>142</v>
      </c>
      <c r="C93" s="34"/>
      <c r="D93" s="34"/>
      <c r="E93" s="257"/>
      <c r="F93" s="166"/>
    </row>
    <row r="94" spans="1:6" ht="33" x14ac:dyDescent="0.5">
      <c r="A94" s="154">
        <v>2.1</v>
      </c>
      <c r="B94" s="33" t="s">
        <v>143</v>
      </c>
      <c r="C94" s="34" t="s">
        <v>23</v>
      </c>
      <c r="D94" s="34">
        <f>((0.6*4.3)+(3.3*0.6))*0.5</f>
        <v>2.2799999999999998</v>
      </c>
      <c r="E94" s="257"/>
      <c r="F94" s="166"/>
    </row>
    <row r="95" spans="1:6" ht="49.5" x14ac:dyDescent="0.5">
      <c r="A95" s="154">
        <v>2.2000000000000002</v>
      </c>
      <c r="B95" s="33" t="s">
        <v>144</v>
      </c>
      <c r="C95" s="34" t="s">
        <v>23</v>
      </c>
      <c r="D95" s="34">
        <f>0.15*4*4</f>
        <v>2.4</v>
      </c>
      <c r="E95" s="257"/>
      <c r="F95" s="166"/>
    </row>
    <row r="96" spans="1:6" ht="33" x14ac:dyDescent="0.5">
      <c r="A96" s="154">
        <v>2.2999999999999998</v>
      </c>
      <c r="B96" s="36" t="s">
        <v>145</v>
      </c>
      <c r="C96" s="34" t="s">
        <v>23</v>
      </c>
      <c r="D96" s="34">
        <f>0.1*4*4</f>
        <v>1.6</v>
      </c>
      <c r="E96" s="257"/>
      <c r="F96" s="166"/>
    </row>
    <row r="97" spans="1:6" x14ac:dyDescent="0.5">
      <c r="A97" s="190"/>
      <c r="B97" s="130" t="s">
        <v>27</v>
      </c>
      <c r="C97" s="176"/>
      <c r="D97" s="176"/>
      <c r="E97" s="258"/>
      <c r="F97" s="177"/>
    </row>
    <row r="98" spans="1:6" x14ac:dyDescent="0.5">
      <c r="A98" s="154"/>
      <c r="B98" s="36"/>
      <c r="C98" s="34"/>
      <c r="D98" s="34"/>
      <c r="E98" s="257"/>
      <c r="F98" s="166"/>
    </row>
    <row r="99" spans="1:6" x14ac:dyDescent="0.5">
      <c r="A99" s="154"/>
      <c r="B99" s="39" t="s">
        <v>146</v>
      </c>
      <c r="C99" s="34"/>
      <c r="D99" s="34"/>
      <c r="E99" s="257"/>
      <c r="F99" s="166"/>
    </row>
    <row r="100" spans="1:6" x14ac:dyDescent="0.5">
      <c r="A100" s="154">
        <v>3.1</v>
      </c>
      <c r="B100" s="38" t="s">
        <v>147</v>
      </c>
      <c r="C100" s="34"/>
      <c r="D100" s="34"/>
      <c r="E100" s="257"/>
      <c r="F100" s="166"/>
    </row>
    <row r="101" spans="1:6" s="153" customFormat="1" ht="66" x14ac:dyDescent="0.5">
      <c r="A101" s="154" t="s">
        <v>148</v>
      </c>
      <c r="B101" s="35" t="s">
        <v>149</v>
      </c>
      <c r="C101" s="34" t="s">
        <v>150</v>
      </c>
      <c r="D101" s="69">
        <f>(((4*2)+(4*2))*0.45)</f>
        <v>7.2</v>
      </c>
      <c r="E101" s="257"/>
      <c r="F101" s="166"/>
    </row>
    <row r="102" spans="1:6" x14ac:dyDescent="0.5">
      <c r="A102" s="154">
        <v>3.2</v>
      </c>
      <c r="B102" s="39" t="s">
        <v>151</v>
      </c>
      <c r="C102" s="34"/>
      <c r="D102" s="34"/>
      <c r="E102" s="257"/>
      <c r="F102" s="166"/>
    </row>
    <row r="103" spans="1:6" ht="66" x14ac:dyDescent="0.5">
      <c r="A103" s="154" t="s">
        <v>152</v>
      </c>
      <c r="B103" s="44" t="s">
        <v>153</v>
      </c>
      <c r="C103" s="56" t="s">
        <v>57</v>
      </c>
      <c r="D103" s="69">
        <f>(((4*2)+(4*2))*1.2)-(2*1.2)</f>
        <v>16.8</v>
      </c>
      <c r="E103" s="55"/>
      <c r="F103" s="84"/>
    </row>
    <row r="104" spans="1:6" ht="18.5" x14ac:dyDescent="0.5">
      <c r="A104" s="154" t="s">
        <v>154</v>
      </c>
      <c r="B104" s="44" t="s">
        <v>155</v>
      </c>
      <c r="C104" s="56" t="s">
        <v>156</v>
      </c>
      <c r="D104" s="69">
        <f>((4*2)+(4*2))</f>
        <v>16</v>
      </c>
      <c r="E104" s="55"/>
      <c r="F104" s="84"/>
    </row>
    <row r="105" spans="1:6" ht="18.5" x14ac:dyDescent="0.5">
      <c r="A105" s="63">
        <v>3.3</v>
      </c>
      <c r="B105" s="40" t="s">
        <v>157</v>
      </c>
      <c r="C105" s="41"/>
      <c r="D105" s="42"/>
      <c r="E105" s="252"/>
      <c r="F105" s="147"/>
    </row>
    <row r="106" spans="1:6" ht="33" x14ac:dyDescent="0.5">
      <c r="A106" s="63"/>
      <c r="B106" s="43" t="s">
        <v>158</v>
      </c>
      <c r="C106" s="41"/>
      <c r="D106" s="42"/>
      <c r="E106" s="252"/>
      <c r="F106" s="147"/>
    </row>
    <row r="107" spans="1:6" ht="18.5" x14ac:dyDescent="0.5">
      <c r="A107" s="63" t="s">
        <v>159</v>
      </c>
      <c r="B107" s="43" t="s">
        <v>160</v>
      </c>
      <c r="C107" s="41" t="s">
        <v>156</v>
      </c>
      <c r="D107" s="42">
        <f>4*4</f>
        <v>16</v>
      </c>
      <c r="E107" s="252"/>
      <c r="F107" s="148"/>
    </row>
    <row r="108" spans="1:6" ht="18.5" x14ac:dyDescent="0.5">
      <c r="A108" s="63" t="s">
        <v>161</v>
      </c>
      <c r="B108" s="43" t="s">
        <v>162</v>
      </c>
      <c r="C108" s="41" t="s">
        <v>156</v>
      </c>
      <c r="D108" s="42">
        <f>D107</f>
        <v>16</v>
      </c>
      <c r="E108" s="252"/>
      <c r="F108" s="148"/>
    </row>
    <row r="109" spans="1:6" ht="33" x14ac:dyDescent="0.5">
      <c r="A109" s="63" t="s">
        <v>163</v>
      </c>
      <c r="B109" s="43" t="s">
        <v>164</v>
      </c>
      <c r="C109" s="41" t="s">
        <v>156</v>
      </c>
      <c r="D109" s="42">
        <f>((5*2.4*2)+(3*2.4*2))</f>
        <v>38.4</v>
      </c>
      <c r="E109" s="252"/>
      <c r="F109" s="148"/>
    </row>
    <row r="110" spans="1:6" ht="18.5" x14ac:dyDescent="0.5">
      <c r="A110" s="63" t="s">
        <v>165</v>
      </c>
      <c r="B110" s="43" t="s">
        <v>166</v>
      </c>
      <c r="C110" s="41" t="s">
        <v>156</v>
      </c>
      <c r="D110" s="42">
        <f>D108*2</f>
        <v>32</v>
      </c>
      <c r="E110" s="252"/>
      <c r="F110" s="148"/>
    </row>
    <row r="111" spans="1:6" ht="18.5" x14ac:dyDescent="0.5">
      <c r="A111" s="63" t="s">
        <v>167</v>
      </c>
      <c r="B111" s="43" t="s">
        <v>168</v>
      </c>
      <c r="C111" s="41" t="s">
        <v>30</v>
      </c>
      <c r="D111" s="42">
        <v>14</v>
      </c>
      <c r="E111" s="252"/>
      <c r="F111" s="148"/>
    </row>
    <row r="112" spans="1:6" x14ac:dyDescent="0.5">
      <c r="A112" s="152"/>
      <c r="B112" s="105" t="s">
        <v>24</v>
      </c>
      <c r="C112" s="111"/>
      <c r="D112" s="105"/>
      <c r="E112" s="285"/>
      <c r="F112" s="164"/>
    </row>
    <row r="113" spans="1:6" ht="18.5" x14ac:dyDescent="0.5">
      <c r="A113" s="154"/>
      <c r="B113" s="44"/>
      <c r="C113" s="56"/>
      <c r="D113" s="69"/>
      <c r="E113" s="55"/>
      <c r="F113" s="84"/>
    </row>
    <row r="114" spans="1:6" ht="18.5" x14ac:dyDescent="0.5">
      <c r="A114" s="154"/>
      <c r="B114" s="127" t="s">
        <v>169</v>
      </c>
      <c r="C114" s="56"/>
      <c r="D114" s="216"/>
      <c r="E114" s="55"/>
      <c r="F114" s="84"/>
    </row>
    <row r="115" spans="1:6" s="178" customFormat="1" ht="33" x14ac:dyDescent="0.5">
      <c r="A115" s="154" t="s">
        <v>170</v>
      </c>
      <c r="B115" s="44" t="s">
        <v>171</v>
      </c>
      <c r="C115" s="56" t="s">
        <v>62</v>
      </c>
      <c r="D115" s="34">
        <f>((0.6*4.3)+(3.3*0.6))*0.1</f>
        <v>0.45599999999999996</v>
      </c>
      <c r="E115" s="55"/>
      <c r="F115" s="84"/>
    </row>
    <row r="116" spans="1:6" ht="20.5" x14ac:dyDescent="0.5">
      <c r="A116" s="155">
        <v>4.2</v>
      </c>
      <c r="B116" s="44" t="s">
        <v>172</v>
      </c>
      <c r="C116" s="56" t="s">
        <v>62</v>
      </c>
      <c r="D116" s="57">
        <f>4*4*0.15</f>
        <v>2.4</v>
      </c>
      <c r="E116" s="55"/>
      <c r="F116" s="84"/>
    </row>
    <row r="117" spans="1:6" ht="33" x14ac:dyDescent="0.5">
      <c r="A117" s="155">
        <v>4.3</v>
      </c>
      <c r="B117" s="44" t="s">
        <v>173</v>
      </c>
      <c r="C117" s="56" t="s">
        <v>62</v>
      </c>
      <c r="D117" s="57">
        <f>1.2*2.1*0.1</f>
        <v>0.252</v>
      </c>
      <c r="E117" s="55"/>
      <c r="F117" s="84"/>
    </row>
    <row r="118" spans="1:6" ht="49.5" x14ac:dyDescent="0.5">
      <c r="A118" s="154">
        <v>4.4000000000000004</v>
      </c>
      <c r="B118" s="44" t="s">
        <v>174</v>
      </c>
      <c r="C118" s="56" t="s">
        <v>62</v>
      </c>
      <c r="D118" s="69">
        <f>1.5*2*0.5</f>
        <v>1.5</v>
      </c>
      <c r="E118" s="55"/>
      <c r="F118" s="84"/>
    </row>
    <row r="119" spans="1:6" ht="18.5" x14ac:dyDescent="0.5">
      <c r="A119" s="190"/>
      <c r="B119" s="105" t="s">
        <v>27</v>
      </c>
      <c r="C119" s="174"/>
      <c r="D119" s="180"/>
      <c r="E119" s="265"/>
      <c r="F119" s="164"/>
    </row>
    <row r="120" spans="1:6" ht="18.5" x14ac:dyDescent="0.5">
      <c r="A120" s="154"/>
      <c r="B120" s="44"/>
      <c r="C120" s="56"/>
      <c r="D120" s="69"/>
      <c r="E120" s="55"/>
      <c r="F120" s="84"/>
    </row>
    <row r="121" spans="1:6" ht="28.15" customHeight="1" x14ac:dyDescent="0.5">
      <c r="A121" s="154"/>
      <c r="B121" s="53" t="s">
        <v>175</v>
      </c>
      <c r="C121" s="69"/>
      <c r="D121" s="126"/>
      <c r="E121" s="55"/>
      <c r="F121" s="84"/>
    </row>
    <row r="122" spans="1:6" x14ac:dyDescent="0.5">
      <c r="A122" s="154">
        <v>5.0999999999999996</v>
      </c>
      <c r="B122" s="127" t="s">
        <v>63</v>
      </c>
      <c r="C122" s="69"/>
      <c r="D122" s="126"/>
      <c r="E122" s="55"/>
      <c r="F122" s="84"/>
    </row>
    <row r="123" spans="1:6" s="178" customFormat="1" ht="18.5" x14ac:dyDescent="0.5">
      <c r="A123" s="279"/>
      <c r="B123" s="44" t="s">
        <v>176</v>
      </c>
      <c r="C123" s="56"/>
      <c r="D123" s="57"/>
      <c r="E123" s="55"/>
      <c r="F123" s="84"/>
    </row>
    <row r="124" spans="1:6" ht="20.5" x14ac:dyDescent="0.5">
      <c r="A124" s="128" t="s">
        <v>109</v>
      </c>
      <c r="B124" s="44" t="s">
        <v>177</v>
      </c>
      <c r="C124" s="56" t="s">
        <v>57</v>
      </c>
      <c r="D124" s="57">
        <f>(4*2)+(4*2)</f>
        <v>16</v>
      </c>
      <c r="E124" s="55"/>
      <c r="F124" s="84"/>
    </row>
    <row r="125" spans="1:6" ht="33" x14ac:dyDescent="0.5">
      <c r="A125" s="128" t="s">
        <v>178</v>
      </c>
      <c r="B125" s="44" t="s">
        <v>179</v>
      </c>
      <c r="C125" s="56" t="s">
        <v>180</v>
      </c>
      <c r="D125" s="57">
        <v>5</v>
      </c>
      <c r="E125" s="55"/>
      <c r="F125" s="84"/>
    </row>
    <row r="126" spans="1:6" ht="18.5" x14ac:dyDescent="0.5">
      <c r="A126" s="63">
        <v>5.2</v>
      </c>
      <c r="B126" s="53" t="s">
        <v>64</v>
      </c>
      <c r="C126" s="56"/>
      <c r="D126" s="57"/>
      <c r="E126" s="66"/>
      <c r="F126" s="167"/>
    </row>
    <row r="127" spans="1:6" ht="49.5" x14ac:dyDescent="0.5">
      <c r="A127" s="63"/>
      <c r="B127" s="44" t="s">
        <v>65</v>
      </c>
      <c r="C127" s="56"/>
      <c r="D127" s="57"/>
      <c r="E127" s="66"/>
      <c r="F127" s="167"/>
    </row>
    <row r="128" spans="1:6" s="153" customFormat="1" ht="33" x14ac:dyDescent="0.5">
      <c r="A128" s="280" t="s">
        <v>113</v>
      </c>
      <c r="B128" s="44" t="s">
        <v>181</v>
      </c>
      <c r="C128" s="56" t="s">
        <v>66</v>
      </c>
      <c r="D128" s="57">
        <v>145</v>
      </c>
      <c r="E128" s="259"/>
      <c r="F128" s="167"/>
    </row>
    <row r="129" spans="1:6" x14ac:dyDescent="0.5">
      <c r="A129" s="152"/>
      <c r="B129" s="105" t="s">
        <v>27</v>
      </c>
      <c r="C129" s="111"/>
      <c r="D129" s="105"/>
      <c r="E129" s="285"/>
      <c r="F129" s="112"/>
    </row>
    <row r="130" spans="1:6" x14ac:dyDescent="0.5">
      <c r="A130" s="63"/>
      <c r="B130" s="37"/>
      <c r="C130" s="49"/>
      <c r="D130" s="49"/>
      <c r="E130" s="260"/>
      <c r="F130" s="168"/>
    </row>
    <row r="131" spans="1:6" x14ac:dyDescent="0.5">
      <c r="A131" s="63"/>
      <c r="B131" s="39" t="s">
        <v>182</v>
      </c>
      <c r="C131" s="34"/>
      <c r="D131" s="34"/>
      <c r="E131" s="257"/>
      <c r="F131" s="166"/>
    </row>
    <row r="132" spans="1:6" s="153" customFormat="1" x14ac:dyDescent="0.5">
      <c r="A132" s="63">
        <v>6.1</v>
      </c>
      <c r="B132" s="39" t="s">
        <v>183</v>
      </c>
      <c r="C132" s="34"/>
      <c r="D132" s="34"/>
      <c r="E132" s="257"/>
      <c r="F132" s="166"/>
    </row>
    <row r="133" spans="1:6" s="153" customFormat="1" ht="33" x14ac:dyDescent="0.5">
      <c r="A133" s="63">
        <v>6.1</v>
      </c>
      <c r="B133" s="43" t="s">
        <v>184</v>
      </c>
      <c r="C133" s="34" t="s">
        <v>30</v>
      </c>
      <c r="D133" s="34">
        <v>16</v>
      </c>
      <c r="E133" s="257"/>
      <c r="F133" s="166"/>
    </row>
    <row r="134" spans="1:6" s="153" customFormat="1" ht="18.5" x14ac:dyDescent="0.5">
      <c r="A134" s="63">
        <v>6.2</v>
      </c>
      <c r="B134" s="40" t="s">
        <v>185</v>
      </c>
      <c r="C134" s="41"/>
      <c r="D134" s="42"/>
      <c r="E134" s="252"/>
      <c r="F134" s="147"/>
    </row>
    <row r="135" spans="1:6" ht="49.5" x14ac:dyDescent="0.5">
      <c r="A135" s="63"/>
      <c r="B135" s="43" t="s">
        <v>186</v>
      </c>
      <c r="C135" s="41"/>
      <c r="D135" s="42"/>
      <c r="E135" s="252"/>
      <c r="F135" s="147"/>
    </row>
    <row r="136" spans="1:6" x14ac:dyDescent="0.5">
      <c r="A136" s="63" t="s">
        <v>187</v>
      </c>
      <c r="B136" s="43" t="s">
        <v>188</v>
      </c>
      <c r="C136" s="34" t="s">
        <v>26</v>
      </c>
      <c r="D136" s="42">
        <f>3*(4+3+3)</f>
        <v>30</v>
      </c>
      <c r="E136" s="252"/>
      <c r="F136" s="87"/>
    </row>
    <row r="137" spans="1:6" x14ac:dyDescent="0.5">
      <c r="A137" s="63" t="s">
        <v>189</v>
      </c>
      <c r="B137" s="43" t="s">
        <v>190</v>
      </c>
      <c r="C137" s="34" t="s">
        <v>26</v>
      </c>
      <c r="D137" s="42">
        <f>4*1.7</f>
        <v>6.8</v>
      </c>
      <c r="E137" s="252"/>
      <c r="F137" s="87"/>
    </row>
    <row r="138" spans="1:6" x14ac:dyDescent="0.5">
      <c r="A138" s="63" t="s">
        <v>191</v>
      </c>
      <c r="B138" s="43" t="s">
        <v>192</v>
      </c>
      <c r="C138" s="34" t="s">
        <v>26</v>
      </c>
      <c r="D138" s="42">
        <v>6</v>
      </c>
      <c r="E138" s="252"/>
      <c r="F138" s="87"/>
    </row>
    <row r="139" spans="1:6" x14ac:dyDescent="0.5">
      <c r="A139" s="63" t="s">
        <v>193</v>
      </c>
      <c r="B139" s="43" t="s">
        <v>194</v>
      </c>
      <c r="C139" s="34" t="s">
        <v>26</v>
      </c>
      <c r="D139" s="42">
        <f>3*6*2</f>
        <v>36</v>
      </c>
      <c r="E139" s="252"/>
      <c r="F139" s="87"/>
    </row>
    <row r="140" spans="1:6" x14ac:dyDescent="0.5">
      <c r="A140" s="63" t="s">
        <v>195</v>
      </c>
      <c r="B140" s="43" t="s">
        <v>196</v>
      </c>
      <c r="C140" s="34" t="s">
        <v>26</v>
      </c>
      <c r="D140" s="42">
        <v>16</v>
      </c>
      <c r="E140" s="252"/>
      <c r="F140" s="87"/>
    </row>
    <row r="141" spans="1:6" x14ac:dyDescent="0.5">
      <c r="A141" s="63" t="s">
        <v>197</v>
      </c>
      <c r="B141" s="43" t="s">
        <v>198</v>
      </c>
      <c r="C141" s="34" t="s">
        <v>26</v>
      </c>
      <c r="D141" s="42">
        <f>(9*4.3)+(9*4.3)</f>
        <v>77.399999999999991</v>
      </c>
      <c r="E141" s="252"/>
      <c r="F141" s="87"/>
    </row>
    <row r="142" spans="1:6" ht="33" x14ac:dyDescent="0.5">
      <c r="A142" s="63" t="s">
        <v>199</v>
      </c>
      <c r="B142" s="35" t="s">
        <v>200</v>
      </c>
      <c r="C142" s="34" t="s">
        <v>150</v>
      </c>
      <c r="D142" s="34">
        <f>4*4</f>
        <v>16</v>
      </c>
      <c r="E142" s="257"/>
      <c r="F142" s="87"/>
    </row>
    <row r="143" spans="1:6" x14ac:dyDescent="0.5">
      <c r="A143" s="209"/>
      <c r="B143" s="105" t="s">
        <v>27</v>
      </c>
      <c r="C143" s="176"/>
      <c r="D143" s="176"/>
      <c r="E143" s="258"/>
      <c r="F143" s="177"/>
    </row>
    <row r="144" spans="1:6" x14ac:dyDescent="0.5">
      <c r="A144" s="63"/>
      <c r="B144" s="52"/>
      <c r="C144" s="34"/>
      <c r="D144" s="34"/>
      <c r="E144" s="257"/>
      <c r="F144" s="166"/>
    </row>
    <row r="145" spans="1:6" x14ac:dyDescent="0.5">
      <c r="A145" s="63"/>
      <c r="B145" s="179" t="s">
        <v>201</v>
      </c>
      <c r="C145" s="34"/>
      <c r="D145" s="34"/>
      <c r="E145" s="257"/>
      <c r="F145" s="166"/>
    </row>
    <row r="146" spans="1:6" ht="33" x14ac:dyDescent="0.5">
      <c r="A146" s="63">
        <v>7.1</v>
      </c>
      <c r="B146" s="43" t="s">
        <v>202</v>
      </c>
      <c r="C146" s="34" t="s">
        <v>150</v>
      </c>
      <c r="D146" s="34">
        <f>(1.2*3.7*4)-(2*1.2)</f>
        <v>15.360000000000001</v>
      </c>
      <c r="E146" s="257"/>
      <c r="F146" s="166"/>
    </row>
    <row r="147" spans="1:6" ht="33" x14ac:dyDescent="0.5">
      <c r="A147" s="63">
        <v>7.2</v>
      </c>
      <c r="B147" s="43" t="s">
        <v>203</v>
      </c>
      <c r="C147" s="34" t="s">
        <v>150</v>
      </c>
      <c r="D147" s="34">
        <f>4*0.4*4</f>
        <v>6.4</v>
      </c>
      <c r="E147" s="257"/>
      <c r="F147" s="166"/>
    </row>
    <row r="148" spans="1:6" ht="33" x14ac:dyDescent="0.5">
      <c r="A148" s="63">
        <v>7.3</v>
      </c>
      <c r="B148" s="43" t="s">
        <v>204</v>
      </c>
      <c r="C148" s="41" t="s">
        <v>57</v>
      </c>
      <c r="D148" s="42">
        <f>D146</f>
        <v>15.360000000000001</v>
      </c>
      <c r="E148" s="261"/>
      <c r="F148" s="148"/>
    </row>
    <row r="149" spans="1:6" ht="33" x14ac:dyDescent="0.5">
      <c r="A149" s="63">
        <v>7.4</v>
      </c>
      <c r="B149" s="43" t="s">
        <v>205</v>
      </c>
      <c r="C149" s="41" t="s">
        <v>57</v>
      </c>
      <c r="D149" s="42">
        <f>4*4</f>
        <v>16</v>
      </c>
      <c r="E149" s="261"/>
      <c r="F149" s="148"/>
    </row>
    <row r="150" spans="1:6" ht="33" x14ac:dyDescent="0.5">
      <c r="A150" s="63">
        <v>7.5</v>
      </c>
      <c r="B150" s="43" t="s">
        <v>206</v>
      </c>
      <c r="C150" s="41" t="s">
        <v>57</v>
      </c>
      <c r="D150" s="42">
        <f>(1.2*4*4)-(0.9*2)</f>
        <v>17.399999999999999</v>
      </c>
      <c r="E150" s="261"/>
      <c r="F150" s="148"/>
    </row>
    <row r="151" spans="1:6" x14ac:dyDescent="0.5">
      <c r="A151" s="209"/>
      <c r="B151" s="105" t="s">
        <v>24</v>
      </c>
      <c r="C151" s="176"/>
      <c r="D151" s="176"/>
      <c r="E151" s="258"/>
      <c r="F151" s="177"/>
    </row>
    <row r="152" spans="1:6" x14ac:dyDescent="0.5">
      <c r="A152" s="63"/>
      <c r="B152" s="173"/>
      <c r="C152" s="34"/>
      <c r="D152" s="34"/>
      <c r="E152" s="257"/>
      <c r="F152" s="166"/>
    </row>
    <row r="153" spans="1:6" x14ac:dyDescent="0.5">
      <c r="A153" s="63"/>
      <c r="B153" s="51" t="s">
        <v>207</v>
      </c>
      <c r="C153" s="50"/>
      <c r="D153" s="50"/>
      <c r="E153" s="262"/>
      <c r="F153" s="169"/>
    </row>
    <row r="154" spans="1:6" x14ac:dyDescent="0.5">
      <c r="A154" s="63">
        <v>8.1</v>
      </c>
      <c r="B154" s="51" t="s">
        <v>208</v>
      </c>
      <c r="C154" s="50"/>
      <c r="D154" s="50"/>
      <c r="E154" s="262"/>
      <c r="F154" s="169"/>
    </row>
    <row r="155" spans="1:6" ht="82.5" x14ac:dyDescent="0.5">
      <c r="A155" s="63" t="s">
        <v>209</v>
      </c>
      <c r="B155" s="35" t="s">
        <v>210</v>
      </c>
      <c r="C155" s="34" t="s">
        <v>211</v>
      </c>
      <c r="D155" s="34">
        <v>1</v>
      </c>
      <c r="E155" s="257"/>
      <c r="F155" s="166"/>
    </row>
    <row r="156" spans="1:6" x14ac:dyDescent="0.5">
      <c r="A156" s="152"/>
      <c r="B156" s="105" t="s">
        <v>24</v>
      </c>
      <c r="C156" s="176"/>
      <c r="D156" s="176"/>
      <c r="E156" s="263"/>
      <c r="F156" s="177"/>
    </row>
    <row r="157" spans="1:6" x14ac:dyDescent="0.5">
      <c r="A157" s="63"/>
      <c r="B157" s="78"/>
      <c r="C157" s="78"/>
      <c r="D157" s="78"/>
      <c r="E157" s="264"/>
      <c r="F157" s="170"/>
    </row>
    <row r="158" spans="1:6" x14ac:dyDescent="0.5">
      <c r="A158" s="63"/>
      <c r="B158" s="53" t="s">
        <v>212</v>
      </c>
      <c r="C158" s="54"/>
      <c r="D158" s="52"/>
      <c r="E158" s="55"/>
      <c r="F158" s="84"/>
    </row>
    <row r="159" spans="1:6" ht="66" x14ac:dyDescent="0.5">
      <c r="A159" s="63">
        <v>9.1</v>
      </c>
      <c r="B159" s="44" t="s">
        <v>213</v>
      </c>
      <c r="C159" s="56" t="s">
        <v>214</v>
      </c>
      <c r="D159" s="57">
        <v>1</v>
      </c>
      <c r="E159" s="55"/>
      <c r="F159" s="84"/>
    </row>
    <row r="160" spans="1:6" ht="18.5" x14ac:dyDescent="0.5">
      <c r="A160" s="152"/>
      <c r="B160" s="105" t="s">
        <v>24</v>
      </c>
      <c r="C160" s="174"/>
      <c r="D160" s="175"/>
      <c r="E160" s="265"/>
      <c r="F160" s="164"/>
    </row>
    <row r="161" spans="1:6" ht="18.5" x14ac:dyDescent="0.5">
      <c r="A161" s="152"/>
      <c r="B161" s="105" t="s">
        <v>36</v>
      </c>
      <c r="C161" s="174"/>
      <c r="D161" s="175"/>
      <c r="E161" s="265"/>
      <c r="F161" s="164"/>
    </row>
    <row r="162" spans="1:6" ht="18.5" x14ac:dyDescent="0.5">
      <c r="A162" s="152"/>
      <c r="B162" s="105"/>
      <c r="C162" s="174"/>
      <c r="D162" s="175"/>
      <c r="E162" s="265"/>
      <c r="F162" s="164"/>
    </row>
    <row r="163" spans="1:6" x14ac:dyDescent="0.5">
      <c r="A163" s="278" t="s">
        <v>215</v>
      </c>
      <c r="B163" s="53" t="s">
        <v>216</v>
      </c>
      <c r="C163" s="130"/>
      <c r="D163" s="131"/>
      <c r="E163" s="266"/>
      <c r="F163" s="132"/>
    </row>
    <row r="164" spans="1:6" x14ac:dyDescent="0.5">
      <c r="A164" s="281"/>
      <c r="B164" s="127" t="s">
        <v>217</v>
      </c>
      <c r="C164" s="59"/>
      <c r="D164" s="59"/>
      <c r="E164" s="267"/>
      <c r="F164" s="134"/>
    </row>
    <row r="165" spans="1:6" ht="33" x14ac:dyDescent="0.5">
      <c r="A165" s="278">
        <v>1.1000000000000001</v>
      </c>
      <c r="B165" s="16" t="s">
        <v>218</v>
      </c>
      <c r="C165" s="17" t="s">
        <v>39</v>
      </c>
      <c r="D165" s="18">
        <f>5*5</f>
        <v>25</v>
      </c>
      <c r="E165" s="267"/>
      <c r="F165" s="134"/>
    </row>
    <row r="166" spans="1:6" x14ac:dyDescent="0.5">
      <c r="A166" s="278">
        <v>1.2</v>
      </c>
      <c r="B166" s="16" t="s">
        <v>219</v>
      </c>
      <c r="C166" s="17" t="s">
        <v>40</v>
      </c>
      <c r="D166" s="18">
        <f>(1.9+0.2)*(2.5+0.2)*0.3</f>
        <v>1.7010000000000003</v>
      </c>
      <c r="E166" s="267"/>
      <c r="F166" s="134"/>
    </row>
    <row r="167" spans="1:6" ht="33" x14ac:dyDescent="0.5">
      <c r="A167" s="278">
        <v>1.3</v>
      </c>
      <c r="B167" s="59" t="s">
        <v>220</v>
      </c>
      <c r="C167" s="17" t="s">
        <v>40</v>
      </c>
      <c r="D167" s="18">
        <f>D166- (2.9*0.2*2)+(1.9*0.2*2)</f>
        <v>1.3010000000000004</v>
      </c>
      <c r="E167" s="267"/>
      <c r="F167" s="134"/>
    </row>
    <row r="168" spans="1:6" x14ac:dyDescent="0.5">
      <c r="A168" s="278"/>
      <c r="B168" s="180" t="s">
        <v>24</v>
      </c>
      <c r="C168" s="127"/>
      <c r="D168" s="127"/>
      <c r="E168" s="268"/>
      <c r="F168" s="135"/>
    </row>
    <row r="169" spans="1:6" x14ac:dyDescent="0.5">
      <c r="A169" s="281"/>
      <c r="B169" s="59"/>
      <c r="C169" s="59"/>
      <c r="D169" s="59"/>
      <c r="E169" s="267"/>
      <c r="F169" s="134"/>
    </row>
    <row r="170" spans="1:6" x14ac:dyDescent="0.5">
      <c r="A170" s="281"/>
      <c r="B170" s="127" t="s">
        <v>221</v>
      </c>
      <c r="C170" s="59"/>
      <c r="D170" s="59"/>
      <c r="E170" s="267"/>
      <c r="F170" s="134"/>
    </row>
    <row r="171" spans="1:6" ht="66" x14ac:dyDescent="0.5">
      <c r="A171" s="281">
        <v>2.1</v>
      </c>
      <c r="B171" s="59" t="s">
        <v>222</v>
      </c>
      <c r="C171" s="92" t="s">
        <v>223</v>
      </c>
      <c r="D171" s="59">
        <v>8.52</v>
      </c>
      <c r="E171" s="267"/>
      <c r="F171" s="134"/>
    </row>
    <row r="172" spans="1:6" ht="82.5" x14ac:dyDescent="0.5">
      <c r="A172" s="281">
        <v>2.2000000000000002</v>
      </c>
      <c r="B172" s="16" t="s">
        <v>224</v>
      </c>
      <c r="C172" s="17" t="s">
        <v>40</v>
      </c>
      <c r="D172" s="18">
        <f>(0.7*1.7*0.35)+(0.5*1.7*0.3)+(1.7*1.4*0.15*0.5)</f>
        <v>0.85</v>
      </c>
      <c r="E172" s="267"/>
      <c r="F172" s="134"/>
    </row>
    <row r="173" spans="1:6" ht="82.5" x14ac:dyDescent="0.5">
      <c r="A173" s="281">
        <v>2.2999999999999998</v>
      </c>
      <c r="B173" s="16" t="s">
        <v>225</v>
      </c>
      <c r="C173" s="17" t="s">
        <v>1</v>
      </c>
      <c r="D173" s="18">
        <v>1</v>
      </c>
      <c r="E173" s="267"/>
      <c r="F173" s="134"/>
    </row>
    <row r="174" spans="1:6" x14ac:dyDescent="0.5">
      <c r="A174" s="5"/>
      <c r="B174" s="181" t="s">
        <v>24</v>
      </c>
      <c r="C174" s="11"/>
      <c r="D174" s="11"/>
      <c r="E174" s="268"/>
      <c r="F174" s="135"/>
    </row>
    <row r="175" spans="1:6" x14ac:dyDescent="0.5">
      <c r="A175" s="281"/>
      <c r="B175" s="59"/>
      <c r="C175" s="59"/>
      <c r="D175" s="59"/>
      <c r="E175" s="267"/>
      <c r="F175" s="134"/>
    </row>
    <row r="176" spans="1:6" x14ac:dyDescent="0.5">
      <c r="A176" s="281"/>
      <c r="B176" s="127" t="s">
        <v>226</v>
      </c>
      <c r="C176" s="59"/>
      <c r="D176" s="59"/>
      <c r="E176" s="267"/>
      <c r="F176" s="134"/>
    </row>
    <row r="177" spans="1:6" ht="33" x14ac:dyDescent="0.5">
      <c r="A177" s="281">
        <v>3.1</v>
      </c>
      <c r="B177" s="136" t="s">
        <v>227</v>
      </c>
      <c r="C177" s="137" t="s">
        <v>228</v>
      </c>
      <c r="D177" s="138">
        <f>(0.05*1.8*1.8)*7</f>
        <v>1.1340000000000003</v>
      </c>
      <c r="E177" s="267"/>
      <c r="F177" s="134"/>
    </row>
    <row r="178" spans="1:6" ht="66" x14ac:dyDescent="0.5">
      <c r="A178" s="281">
        <v>3.2</v>
      </c>
      <c r="B178" s="59" t="s">
        <v>229</v>
      </c>
      <c r="C178" s="137" t="s">
        <v>228</v>
      </c>
      <c r="D178" s="139">
        <f>1.9*1.5*0.2</f>
        <v>0.56999999999999995</v>
      </c>
      <c r="E178" s="267"/>
      <c r="F178" s="134"/>
    </row>
    <row r="179" spans="1:6" ht="49.5" x14ac:dyDescent="0.5">
      <c r="A179" s="281">
        <v>3.3</v>
      </c>
      <c r="B179" s="59" t="s">
        <v>230</v>
      </c>
      <c r="C179" s="137" t="s">
        <v>228</v>
      </c>
      <c r="D179" s="139">
        <f>(1.4*0.15*2)-(2*0.1*0.1*2)</f>
        <v>0.38</v>
      </c>
      <c r="E179" s="267"/>
      <c r="F179" s="134"/>
    </row>
    <row r="180" spans="1:6" ht="49.5" x14ac:dyDescent="0.5">
      <c r="A180" s="281">
        <v>3.4</v>
      </c>
      <c r="B180" s="59" t="s">
        <v>231</v>
      </c>
      <c r="C180" s="137" t="s">
        <v>228</v>
      </c>
      <c r="D180" s="139">
        <f>1.46*0.1*2</f>
        <v>0.29199999999999998</v>
      </c>
      <c r="E180" s="267"/>
      <c r="F180" s="134"/>
    </row>
    <row r="181" spans="1:6" ht="33" x14ac:dyDescent="0.5">
      <c r="A181" s="281">
        <v>3.5</v>
      </c>
      <c r="B181" s="59" t="s">
        <v>232</v>
      </c>
      <c r="C181" s="137" t="s">
        <v>228</v>
      </c>
      <c r="D181" s="59">
        <f>((3.14*1.2*1.2)/4)*0.1</f>
        <v>0.11303999999999999</v>
      </c>
      <c r="E181" s="267"/>
      <c r="F181" s="134"/>
    </row>
    <row r="182" spans="1:6" x14ac:dyDescent="0.5">
      <c r="A182" s="278"/>
      <c r="B182" s="180" t="s">
        <v>27</v>
      </c>
      <c r="C182" s="127"/>
      <c r="D182" s="127"/>
      <c r="E182" s="268"/>
      <c r="F182" s="135"/>
    </row>
    <row r="183" spans="1:6" x14ac:dyDescent="0.5">
      <c r="A183" s="281"/>
      <c r="B183" s="59"/>
      <c r="C183" s="59"/>
      <c r="D183" s="59"/>
      <c r="E183" s="267"/>
      <c r="F183" s="134"/>
    </row>
    <row r="184" spans="1:6" x14ac:dyDescent="0.5">
      <c r="A184" s="281"/>
      <c r="B184" s="127" t="s">
        <v>233</v>
      </c>
      <c r="C184" s="59"/>
      <c r="D184" s="59"/>
      <c r="E184" s="267"/>
      <c r="F184" s="134"/>
    </row>
    <row r="185" spans="1:6" ht="49.5" x14ac:dyDescent="0.5">
      <c r="A185" s="281">
        <v>4.0999999999999996</v>
      </c>
      <c r="B185" s="59" t="s">
        <v>234</v>
      </c>
      <c r="C185" s="59" t="s">
        <v>235</v>
      </c>
      <c r="D185" s="59">
        <v>8.4700000000000006</v>
      </c>
      <c r="E185" s="267"/>
      <c r="F185" s="134"/>
    </row>
    <row r="186" spans="1:6" s="153" customFormat="1" ht="33" x14ac:dyDescent="0.5">
      <c r="A186" s="281">
        <v>4.2</v>
      </c>
      <c r="B186" s="59" t="s">
        <v>236</v>
      </c>
      <c r="C186" s="59" t="s">
        <v>237</v>
      </c>
      <c r="D186" s="59">
        <v>1</v>
      </c>
      <c r="E186" s="267"/>
      <c r="F186" s="134"/>
    </row>
    <row r="187" spans="1:6" x14ac:dyDescent="0.5">
      <c r="A187" s="278"/>
      <c r="B187" s="180" t="s">
        <v>27</v>
      </c>
      <c r="C187" s="127"/>
      <c r="D187" s="127"/>
      <c r="E187" s="268"/>
      <c r="F187" s="135"/>
    </row>
    <row r="188" spans="1:6" x14ac:dyDescent="0.5">
      <c r="A188" s="278"/>
      <c r="B188" s="127"/>
      <c r="C188" s="127"/>
      <c r="D188" s="127"/>
      <c r="E188" s="268"/>
      <c r="F188" s="135"/>
    </row>
    <row r="189" spans="1:6" x14ac:dyDescent="0.5">
      <c r="A189" s="154"/>
      <c r="B189" s="53" t="s">
        <v>238</v>
      </c>
      <c r="C189" s="44"/>
      <c r="D189" s="44"/>
      <c r="E189" s="269"/>
      <c r="F189" s="83"/>
    </row>
    <row r="190" spans="1:6" ht="49.5" x14ac:dyDescent="0.5">
      <c r="A190" s="154">
        <v>5.0999999999999996</v>
      </c>
      <c r="B190" s="44" t="s">
        <v>239</v>
      </c>
      <c r="C190" s="44" t="s">
        <v>40</v>
      </c>
      <c r="D190" s="44">
        <v>3.14</v>
      </c>
      <c r="E190" s="269"/>
      <c r="F190" s="83"/>
    </row>
    <row r="191" spans="1:6" x14ac:dyDescent="0.5">
      <c r="A191" s="154">
        <v>5.2</v>
      </c>
      <c r="B191" s="44" t="s">
        <v>240</v>
      </c>
      <c r="C191" s="44" t="s">
        <v>40</v>
      </c>
      <c r="D191" s="44">
        <v>1.2</v>
      </c>
      <c r="E191" s="269"/>
      <c r="F191" s="83"/>
    </row>
    <row r="192" spans="1:6" x14ac:dyDescent="0.5">
      <c r="A192" s="281"/>
      <c r="B192" s="180" t="s">
        <v>27</v>
      </c>
      <c r="C192" s="59"/>
      <c r="D192" s="59"/>
      <c r="E192" s="267"/>
      <c r="F192" s="134"/>
    </row>
    <row r="193" spans="1:6" x14ac:dyDescent="0.5">
      <c r="A193" s="281"/>
      <c r="B193" s="59"/>
      <c r="C193" s="59"/>
      <c r="D193" s="59"/>
      <c r="E193" s="267"/>
      <c r="F193" s="134"/>
    </row>
    <row r="194" spans="1:6" x14ac:dyDescent="0.5">
      <c r="A194" s="281"/>
      <c r="B194" s="127" t="s">
        <v>241</v>
      </c>
      <c r="C194" s="59"/>
      <c r="D194" s="59"/>
      <c r="E194" s="267"/>
      <c r="F194" s="134"/>
    </row>
    <row r="195" spans="1:6" x14ac:dyDescent="0.5">
      <c r="A195" s="281">
        <v>6.1</v>
      </c>
      <c r="B195" s="81" t="s">
        <v>242</v>
      </c>
      <c r="C195" s="81" t="s">
        <v>30</v>
      </c>
      <c r="D195" s="140">
        <v>6</v>
      </c>
      <c r="E195" s="270"/>
      <c r="F195" s="83"/>
    </row>
    <row r="196" spans="1:6" x14ac:dyDescent="0.5">
      <c r="A196" s="281">
        <v>6.2</v>
      </c>
      <c r="B196" s="81" t="s">
        <v>243</v>
      </c>
      <c r="C196" s="81" t="s">
        <v>30</v>
      </c>
      <c r="D196" s="140">
        <v>6</v>
      </c>
      <c r="E196" s="270"/>
      <c r="F196" s="83"/>
    </row>
    <row r="197" spans="1:6" x14ac:dyDescent="0.5">
      <c r="A197" s="281">
        <v>6.3</v>
      </c>
      <c r="B197" s="81" t="s">
        <v>244</v>
      </c>
      <c r="C197" s="81" t="s">
        <v>30</v>
      </c>
      <c r="D197" s="140">
        <v>3</v>
      </c>
      <c r="E197" s="270"/>
      <c r="F197" s="83"/>
    </row>
    <row r="198" spans="1:6" ht="18" customHeight="1" x14ac:dyDescent="0.5">
      <c r="A198" s="281">
        <v>6.4</v>
      </c>
      <c r="B198" s="81" t="s">
        <v>245</v>
      </c>
      <c r="C198" s="81" t="s">
        <v>30</v>
      </c>
      <c r="D198" s="140">
        <v>6</v>
      </c>
      <c r="E198" s="270"/>
      <c r="F198" s="83"/>
    </row>
    <row r="199" spans="1:6" x14ac:dyDescent="0.5">
      <c r="A199" s="281">
        <v>6.5</v>
      </c>
      <c r="B199" s="81" t="s">
        <v>246</v>
      </c>
      <c r="C199" s="81" t="s">
        <v>30</v>
      </c>
      <c r="D199" s="140">
        <v>10</v>
      </c>
      <c r="E199" s="270"/>
      <c r="F199" s="83"/>
    </row>
    <row r="200" spans="1:6" x14ac:dyDescent="0.5">
      <c r="A200" s="281">
        <v>6.6</v>
      </c>
      <c r="B200" s="81" t="s">
        <v>247</v>
      </c>
      <c r="C200" s="81" t="s">
        <v>30</v>
      </c>
      <c r="D200" s="140">
        <v>1</v>
      </c>
      <c r="E200" s="271"/>
      <c r="F200" s="83"/>
    </row>
    <row r="201" spans="1:6" s="153" customFormat="1" x14ac:dyDescent="0.5">
      <c r="A201" s="281">
        <v>6.7</v>
      </c>
      <c r="B201" s="81" t="s">
        <v>248</v>
      </c>
      <c r="C201" s="81" t="s">
        <v>30</v>
      </c>
      <c r="D201" s="140">
        <v>5</v>
      </c>
      <c r="E201" s="270"/>
      <c r="F201" s="83"/>
    </row>
    <row r="202" spans="1:6" ht="18" customHeight="1" x14ac:dyDescent="0.5">
      <c r="A202" s="281">
        <v>6.8</v>
      </c>
      <c r="B202" s="81" t="s">
        <v>249</v>
      </c>
      <c r="C202" s="81" t="s">
        <v>30</v>
      </c>
      <c r="D202" s="140">
        <v>4</v>
      </c>
      <c r="E202" s="270"/>
      <c r="F202" s="83"/>
    </row>
    <row r="203" spans="1:6" x14ac:dyDescent="0.5">
      <c r="A203" s="281">
        <v>6.9</v>
      </c>
      <c r="B203" s="81" t="s">
        <v>250</v>
      </c>
      <c r="C203" s="81" t="s">
        <v>30</v>
      </c>
      <c r="D203" s="140">
        <v>4</v>
      </c>
      <c r="E203" s="270"/>
      <c r="F203" s="83"/>
    </row>
    <row r="204" spans="1:6" x14ac:dyDescent="0.5">
      <c r="A204" s="139">
        <v>6.1</v>
      </c>
      <c r="B204" s="81" t="s">
        <v>251</v>
      </c>
      <c r="C204" s="81" t="s">
        <v>30</v>
      </c>
      <c r="D204" s="140">
        <f>6+6</f>
        <v>12</v>
      </c>
      <c r="E204" s="271"/>
      <c r="F204" s="83"/>
    </row>
    <row r="205" spans="1:6" x14ac:dyDescent="0.5">
      <c r="A205" s="281">
        <v>6.11</v>
      </c>
      <c r="B205" s="81" t="s">
        <v>252</v>
      </c>
      <c r="C205" s="81" t="s">
        <v>30</v>
      </c>
      <c r="D205" s="140">
        <v>1</v>
      </c>
      <c r="E205" s="271"/>
      <c r="F205" s="83"/>
    </row>
    <row r="206" spans="1:6" ht="33" x14ac:dyDescent="0.5">
      <c r="A206" s="281">
        <v>6.12</v>
      </c>
      <c r="B206" s="43" t="s">
        <v>35</v>
      </c>
      <c r="C206" s="85" t="s">
        <v>1</v>
      </c>
      <c r="D206" s="86">
        <v>1</v>
      </c>
      <c r="E206" s="255"/>
      <c r="F206" s="134"/>
    </row>
    <row r="207" spans="1:6" x14ac:dyDescent="0.5">
      <c r="A207" s="278"/>
      <c r="B207" s="180" t="s">
        <v>27</v>
      </c>
      <c r="C207" s="127"/>
      <c r="D207" s="127"/>
      <c r="E207" s="268"/>
      <c r="F207" s="135"/>
    </row>
    <row r="208" spans="1:6" ht="33" x14ac:dyDescent="0.5">
      <c r="A208" s="278">
        <v>7</v>
      </c>
      <c r="B208" s="127" t="s">
        <v>253</v>
      </c>
      <c r="C208" s="127"/>
      <c r="D208" s="127"/>
      <c r="E208" s="268"/>
      <c r="F208" s="135"/>
    </row>
    <row r="209" spans="1:6" x14ac:dyDescent="0.5">
      <c r="A209" s="278">
        <v>7.1</v>
      </c>
      <c r="B209" s="127" t="s">
        <v>254</v>
      </c>
      <c r="C209" s="127"/>
      <c r="D209" s="127"/>
      <c r="E209" s="268"/>
      <c r="F209" s="135"/>
    </row>
    <row r="210" spans="1:6" ht="49.5" x14ac:dyDescent="0.5">
      <c r="A210" s="278">
        <v>7.11</v>
      </c>
      <c r="B210" s="58" t="s">
        <v>255</v>
      </c>
      <c r="C210" s="114" t="s">
        <v>30</v>
      </c>
      <c r="D210" s="115">
        <v>13</v>
      </c>
      <c r="E210" s="272"/>
      <c r="F210" s="72"/>
    </row>
    <row r="211" spans="1:6" ht="82.5" x14ac:dyDescent="0.5">
      <c r="A211" s="278">
        <v>7.12</v>
      </c>
      <c r="B211" s="58" t="s">
        <v>256</v>
      </c>
      <c r="C211" s="114" t="s">
        <v>30</v>
      </c>
      <c r="D211" s="115">
        <v>1</v>
      </c>
      <c r="E211" s="272"/>
      <c r="F211" s="72"/>
    </row>
    <row r="212" spans="1:6" x14ac:dyDescent="0.5">
      <c r="A212" s="278">
        <v>7.13</v>
      </c>
      <c r="B212" s="58" t="s">
        <v>257</v>
      </c>
      <c r="C212" s="114" t="s">
        <v>258</v>
      </c>
      <c r="D212" s="115">
        <v>40</v>
      </c>
      <c r="E212" s="272"/>
      <c r="F212" s="72"/>
    </row>
    <row r="213" spans="1:6" x14ac:dyDescent="0.5">
      <c r="A213" s="278">
        <v>7.14</v>
      </c>
      <c r="B213" s="58" t="s">
        <v>259</v>
      </c>
      <c r="C213" s="114" t="s">
        <v>26</v>
      </c>
      <c r="D213" s="115">
        <v>120</v>
      </c>
      <c r="E213" s="272"/>
      <c r="F213" s="72"/>
    </row>
    <row r="214" spans="1:6" x14ac:dyDescent="0.5">
      <c r="A214" s="278"/>
      <c r="B214" s="68" t="s">
        <v>24</v>
      </c>
      <c r="C214" s="14"/>
      <c r="D214" s="116"/>
      <c r="E214" s="273"/>
      <c r="F214" s="141"/>
    </row>
    <row r="215" spans="1:6" x14ac:dyDescent="0.5">
      <c r="A215" s="278"/>
      <c r="B215" s="48"/>
      <c r="C215" s="114"/>
      <c r="D215" s="115"/>
      <c r="E215" s="272"/>
      <c r="F215" s="72"/>
    </row>
    <row r="216" spans="1:6" x14ac:dyDescent="0.5">
      <c r="A216" s="278">
        <v>7.2</v>
      </c>
      <c r="B216" s="48" t="s">
        <v>260</v>
      </c>
      <c r="C216" s="114"/>
      <c r="D216" s="115"/>
      <c r="E216" s="274"/>
      <c r="F216" s="72"/>
    </row>
    <row r="217" spans="1:6" x14ac:dyDescent="0.5">
      <c r="A217" s="278">
        <v>7.21</v>
      </c>
      <c r="B217" s="58" t="s">
        <v>261</v>
      </c>
      <c r="C217" s="114" t="s">
        <v>262</v>
      </c>
      <c r="D217" s="115">
        <f>(((3.14*(0.158015)*0.45)/4)-((3.14*(0.1*0.11)*0.45)/4))*13</f>
        <v>0.6751296337499999</v>
      </c>
      <c r="E217" s="274"/>
      <c r="F217" s="72"/>
    </row>
    <row r="218" spans="1:6" x14ac:dyDescent="0.5">
      <c r="A218" s="278">
        <v>7.22</v>
      </c>
      <c r="B218" s="58" t="s">
        <v>263</v>
      </c>
      <c r="C218" s="114" t="s">
        <v>258</v>
      </c>
      <c r="D218" s="115">
        <v>7</v>
      </c>
      <c r="E218" s="274"/>
      <c r="F218" s="72"/>
    </row>
    <row r="219" spans="1:6" ht="33" x14ac:dyDescent="0.5">
      <c r="A219" s="278">
        <v>7.23</v>
      </c>
      <c r="B219" s="58" t="s">
        <v>264</v>
      </c>
      <c r="C219" s="114" t="s">
        <v>262</v>
      </c>
      <c r="D219" s="115">
        <f>0.15*0.15*20</f>
        <v>0.44999999999999996</v>
      </c>
      <c r="E219" s="274"/>
      <c r="F219" s="72"/>
    </row>
    <row r="220" spans="1:6" x14ac:dyDescent="0.5">
      <c r="A220" s="278"/>
      <c r="B220" s="180" t="s">
        <v>27</v>
      </c>
      <c r="C220" s="127"/>
      <c r="D220" s="127"/>
      <c r="E220" s="245"/>
      <c r="F220" s="141"/>
    </row>
    <row r="221" spans="1:6" x14ac:dyDescent="0.5">
      <c r="A221" s="281"/>
      <c r="B221" s="378" t="s">
        <v>265</v>
      </c>
      <c r="C221" s="378"/>
      <c r="D221" s="378"/>
      <c r="E221" s="378"/>
      <c r="F221" s="142"/>
    </row>
    <row r="222" spans="1:6" x14ac:dyDescent="0.5">
      <c r="A222" s="63"/>
      <c r="B222" s="58"/>
      <c r="C222" s="58"/>
      <c r="D222" s="122"/>
      <c r="E222" s="244"/>
      <c r="F222" s="93"/>
    </row>
    <row r="223" spans="1:6" x14ac:dyDescent="0.5">
      <c r="A223" s="63"/>
      <c r="B223" s="379" t="s">
        <v>58</v>
      </c>
      <c r="C223" s="379"/>
      <c r="D223" s="379"/>
      <c r="E223" s="379"/>
      <c r="F223" s="161" t="s">
        <v>59</v>
      </c>
    </row>
    <row r="224" spans="1:6" x14ac:dyDescent="0.5">
      <c r="A224" s="63" t="s">
        <v>19</v>
      </c>
      <c r="B224" s="58" t="s">
        <v>266</v>
      </c>
      <c r="C224" s="58"/>
      <c r="D224" s="58"/>
      <c r="E224" s="58"/>
      <c r="F224" s="160"/>
    </row>
    <row r="225" spans="1:6" x14ac:dyDescent="0.5">
      <c r="A225" s="63" t="s">
        <v>37</v>
      </c>
      <c r="B225" s="58" t="s">
        <v>60</v>
      </c>
      <c r="C225" s="58"/>
      <c r="D225" s="58"/>
      <c r="E225" s="275"/>
      <c r="F225" s="93"/>
    </row>
    <row r="226" spans="1:6" x14ac:dyDescent="0.5">
      <c r="A226" s="63" t="s">
        <v>45</v>
      </c>
      <c r="B226" s="58" t="s">
        <v>267</v>
      </c>
      <c r="C226" s="58"/>
      <c r="D226" s="58"/>
      <c r="E226" s="275"/>
      <c r="F226" s="93"/>
    </row>
    <row r="227" spans="1:6" x14ac:dyDescent="0.5">
      <c r="A227" s="63" t="s">
        <v>56</v>
      </c>
      <c r="B227" s="59" t="s">
        <v>268</v>
      </c>
      <c r="C227" s="59"/>
      <c r="D227" s="59"/>
      <c r="E227" s="244"/>
      <c r="F227" s="93"/>
    </row>
    <row r="228" spans="1:6" x14ac:dyDescent="0.5">
      <c r="A228" s="63"/>
      <c r="B228" s="58"/>
      <c r="C228" s="58"/>
      <c r="D228" s="58"/>
      <c r="E228" s="275"/>
      <c r="F228" s="93"/>
    </row>
    <row r="229" spans="1:6" x14ac:dyDescent="0.5">
      <c r="A229" s="152"/>
      <c r="B229" s="48" t="s">
        <v>61</v>
      </c>
      <c r="C229" s="48"/>
      <c r="D229" s="48"/>
      <c r="E229" s="243"/>
      <c r="F229" s="161"/>
    </row>
    <row r="230" spans="1:6" x14ac:dyDescent="0.5">
      <c r="A230" s="63"/>
      <c r="B230" s="58"/>
      <c r="C230" s="58"/>
      <c r="D230" s="58"/>
      <c r="E230" s="275"/>
      <c r="F230" s="93"/>
    </row>
    <row r="231" spans="1:6" x14ac:dyDescent="0.5">
      <c r="A231" s="63"/>
      <c r="B231" s="59"/>
      <c r="C231" s="59"/>
      <c r="D231" s="59"/>
      <c r="E231" s="244"/>
      <c r="F231" s="93"/>
    </row>
    <row r="232" spans="1:6" x14ac:dyDescent="0.5">
      <c r="A232" s="63"/>
      <c r="B232" s="47"/>
      <c r="C232" s="47"/>
      <c r="D232" s="70"/>
      <c r="E232" s="276"/>
      <c r="F232" s="171"/>
    </row>
    <row r="233" spans="1:6" x14ac:dyDescent="0.5">
      <c r="A233" s="63"/>
      <c r="B233" s="47"/>
      <c r="C233" s="47"/>
      <c r="D233" s="70"/>
      <c r="E233" s="276"/>
      <c r="F233" s="171"/>
    </row>
  </sheetData>
  <mergeCells count="4">
    <mergeCell ref="B221:E221"/>
    <mergeCell ref="B223:E223"/>
    <mergeCell ref="B41:F41"/>
    <mergeCell ref="A1:F1"/>
  </mergeCells>
  <pageMargins left="0.7" right="0.7" top="0.75" bottom="0.75" header="0.3" footer="0.3"/>
  <pageSetup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E9CD2-5AC8-4898-A20A-7ED4E3C07D0C}">
  <dimension ref="A1:G75"/>
  <sheetViews>
    <sheetView view="pageBreakPreview" zoomScale="60" zoomScaleNormal="100" workbookViewId="0"/>
  </sheetViews>
  <sheetFormatPr defaultColWidth="8.81640625" defaultRowHeight="16.5" x14ac:dyDescent="0.5"/>
  <cols>
    <col min="1" max="1" width="10.81640625" style="32" customWidth="1"/>
    <col min="2" max="2" width="57.1796875" style="32" customWidth="1"/>
    <col min="3" max="3" width="9.54296875" style="32" customWidth="1"/>
    <col min="4" max="4" width="9.81640625" style="32" customWidth="1"/>
    <col min="5" max="5" width="12.453125" style="32" customWidth="1"/>
    <col min="6" max="6" width="16.26953125" style="32" customWidth="1"/>
    <col min="7" max="16384" width="8.81640625" style="32"/>
  </cols>
  <sheetData>
    <row r="1" spans="1:7" s="30" customFormat="1" x14ac:dyDescent="0.5">
      <c r="A1" s="377" t="s">
        <v>269</v>
      </c>
      <c r="B1" s="377"/>
      <c r="C1" s="377"/>
      <c r="D1" s="377"/>
      <c r="E1" s="377"/>
      <c r="F1" s="377"/>
    </row>
    <row r="2" spans="1:7" s="30" customFormat="1" ht="18" customHeight="1" x14ac:dyDescent="0.5">
      <c r="A2" s="223" t="s">
        <v>14</v>
      </c>
      <c r="B2" s="218" t="s">
        <v>15</v>
      </c>
      <c r="F2" s="158"/>
      <c r="G2" s="31"/>
    </row>
    <row r="3" spans="1:7" s="30" customFormat="1" x14ac:dyDescent="0.5">
      <c r="A3" s="225" t="s">
        <v>16</v>
      </c>
      <c r="B3" s="226" t="s">
        <v>68</v>
      </c>
      <c r="C3" s="47"/>
      <c r="D3" s="47"/>
      <c r="E3" s="47"/>
      <c r="F3" s="193"/>
      <c r="G3" s="31"/>
    </row>
    <row r="4" spans="1:7" s="30" customFormat="1" ht="33" customHeight="1" x14ac:dyDescent="0.5">
      <c r="A4" s="225" t="s">
        <v>17</v>
      </c>
      <c r="B4" s="226" t="s">
        <v>270</v>
      </c>
      <c r="C4" s="47"/>
      <c r="D4" s="47"/>
      <c r="E4" s="47"/>
      <c r="F4" s="193"/>
    </row>
    <row r="5" spans="1:7" s="30" customFormat="1" ht="40.15" customHeight="1" x14ac:dyDescent="0.5">
      <c r="A5" s="98" t="s">
        <v>18</v>
      </c>
      <c r="B5" s="204" t="s">
        <v>271</v>
      </c>
      <c r="C5" s="47"/>
      <c r="D5" s="47"/>
      <c r="E5" s="47"/>
      <c r="F5" s="193"/>
    </row>
    <row r="6" spans="1:7" s="30" customFormat="1" x14ac:dyDescent="0.5">
      <c r="A6" s="98"/>
      <c r="B6" s="194"/>
      <c r="C6" s="47"/>
      <c r="D6" s="47"/>
      <c r="E6" s="47"/>
      <c r="F6" s="193"/>
    </row>
    <row r="7" spans="1:7" s="30" customFormat="1" x14ac:dyDescent="0.5">
      <c r="A7" s="62" t="s">
        <v>71</v>
      </c>
      <c r="B7" s="48" t="s">
        <v>72</v>
      </c>
      <c r="C7" s="48" t="s">
        <v>21</v>
      </c>
      <c r="D7" s="68" t="s">
        <v>20</v>
      </c>
      <c r="E7" s="60" t="s">
        <v>22</v>
      </c>
      <c r="F7" s="160" t="s">
        <v>73</v>
      </c>
    </row>
    <row r="8" spans="1:7" s="30" customFormat="1" x14ac:dyDescent="0.5">
      <c r="A8" s="313" t="s">
        <v>19</v>
      </c>
      <c r="B8" s="381" t="s">
        <v>272</v>
      </c>
      <c r="C8" s="381"/>
      <c r="D8" s="381"/>
      <c r="E8" s="381"/>
      <c r="F8" s="381"/>
    </row>
    <row r="9" spans="1:7" s="30" customFormat="1" ht="33" x14ac:dyDescent="0.5">
      <c r="A9" s="59"/>
      <c r="B9" s="48" t="s">
        <v>273</v>
      </c>
      <c r="C9" s="59"/>
      <c r="D9" s="59"/>
      <c r="E9" s="59"/>
      <c r="F9" s="59"/>
    </row>
    <row r="10" spans="1:7" s="30" customFormat="1" ht="33" x14ac:dyDescent="0.5">
      <c r="A10" s="58">
        <v>1.1000000000000001</v>
      </c>
      <c r="B10" s="58" t="s">
        <v>274</v>
      </c>
      <c r="C10" s="58" t="s">
        <v>77</v>
      </c>
      <c r="D10" s="58">
        <v>1</v>
      </c>
      <c r="E10" s="94"/>
      <c r="F10" s="364"/>
    </row>
    <row r="11" spans="1:7" s="30" customFormat="1" x14ac:dyDescent="0.5">
      <c r="A11" s="58">
        <f>A10+0.1</f>
        <v>1.2000000000000002</v>
      </c>
      <c r="B11" s="58" t="s">
        <v>78</v>
      </c>
      <c r="C11" s="58" t="s">
        <v>77</v>
      </c>
      <c r="D11" s="58">
        <v>1</v>
      </c>
      <c r="E11" s="94"/>
      <c r="F11" s="364"/>
    </row>
    <row r="12" spans="1:7" x14ac:dyDescent="0.5">
      <c r="A12" s="58">
        <f t="shared" ref="A12:A18" si="0">A11+0.1</f>
        <v>1.3000000000000003</v>
      </c>
      <c r="B12" s="125" t="s">
        <v>79</v>
      </c>
      <c r="C12" s="58" t="s">
        <v>80</v>
      </c>
      <c r="D12" s="58">
        <v>1</v>
      </c>
      <c r="E12" s="94"/>
      <c r="F12" s="364"/>
    </row>
    <row r="13" spans="1:7" x14ac:dyDescent="0.5">
      <c r="A13" s="58">
        <f t="shared" si="0"/>
        <v>1.4000000000000004</v>
      </c>
      <c r="B13" s="125" t="s">
        <v>81</v>
      </c>
      <c r="C13" s="58" t="s">
        <v>80</v>
      </c>
      <c r="D13" s="58">
        <v>1</v>
      </c>
      <c r="E13" s="94"/>
      <c r="F13" s="364"/>
    </row>
    <row r="14" spans="1:7" x14ac:dyDescent="0.5">
      <c r="A14" s="58">
        <f t="shared" si="0"/>
        <v>1.5000000000000004</v>
      </c>
      <c r="B14" s="125" t="s">
        <v>82</v>
      </c>
      <c r="C14" s="58" t="s">
        <v>80</v>
      </c>
      <c r="D14" s="58">
        <v>1</v>
      </c>
      <c r="E14" s="94"/>
      <c r="F14" s="364"/>
    </row>
    <row r="15" spans="1:7" x14ac:dyDescent="0.5">
      <c r="A15" s="58">
        <f t="shared" si="0"/>
        <v>1.6000000000000005</v>
      </c>
      <c r="B15" s="365" t="s">
        <v>83</v>
      </c>
      <c r="C15" s="58" t="s">
        <v>80</v>
      </c>
      <c r="D15" s="365">
        <v>26</v>
      </c>
      <c r="E15" s="94"/>
      <c r="F15" s="364"/>
    </row>
    <row r="16" spans="1:7" x14ac:dyDescent="0.5">
      <c r="A16" s="58">
        <f t="shared" si="0"/>
        <v>1.7000000000000006</v>
      </c>
      <c r="B16" s="125" t="s">
        <v>84</v>
      </c>
      <c r="C16" s="58" t="s">
        <v>80</v>
      </c>
      <c r="D16" s="58">
        <v>17</v>
      </c>
      <c r="E16" s="94"/>
      <c r="F16" s="364"/>
    </row>
    <row r="17" spans="1:6" x14ac:dyDescent="0.5">
      <c r="A17" s="58">
        <f t="shared" si="0"/>
        <v>1.8000000000000007</v>
      </c>
      <c r="B17" s="125" t="s">
        <v>85</v>
      </c>
      <c r="C17" s="58" t="s">
        <v>80</v>
      </c>
      <c r="D17" s="58">
        <v>1</v>
      </c>
      <c r="E17" s="94"/>
      <c r="F17" s="364"/>
    </row>
    <row r="18" spans="1:6" x14ac:dyDescent="0.5">
      <c r="A18" s="58">
        <f t="shared" si="0"/>
        <v>1.9000000000000008</v>
      </c>
      <c r="B18" s="125" t="s">
        <v>86</v>
      </c>
      <c r="C18" s="58" t="s">
        <v>80</v>
      </c>
      <c r="D18" s="58">
        <v>1</v>
      </c>
      <c r="E18" s="94"/>
      <c r="F18" s="364"/>
    </row>
    <row r="19" spans="1:6" x14ac:dyDescent="0.5">
      <c r="A19" s="356">
        <f>1.1</f>
        <v>1.1000000000000001</v>
      </c>
      <c r="B19" s="125" t="s">
        <v>87</v>
      </c>
      <c r="C19" s="58" t="s">
        <v>80</v>
      </c>
      <c r="D19" s="58">
        <v>1</v>
      </c>
      <c r="E19" s="94"/>
      <c r="F19" s="364"/>
    </row>
    <row r="20" spans="1:6" x14ac:dyDescent="0.5">
      <c r="A20" s="125">
        <f>1.11</f>
        <v>1.1100000000000001</v>
      </c>
      <c r="B20" s="125" t="s">
        <v>88</v>
      </c>
      <c r="C20" s="58" t="s">
        <v>89</v>
      </c>
      <c r="D20" s="58">
        <v>25</v>
      </c>
      <c r="E20" s="94"/>
      <c r="F20" s="364"/>
    </row>
    <row r="21" spans="1:6" x14ac:dyDescent="0.5">
      <c r="A21" s="58">
        <f>1.12</f>
        <v>1.1200000000000001</v>
      </c>
      <c r="B21" s="125" t="s">
        <v>90</v>
      </c>
      <c r="C21" s="58" t="s">
        <v>80</v>
      </c>
      <c r="D21" s="58">
        <v>1</v>
      </c>
      <c r="E21" s="94"/>
      <c r="F21" s="364"/>
    </row>
    <row r="22" spans="1:6" x14ac:dyDescent="0.5">
      <c r="A22" s="58">
        <f>1.13</f>
        <v>1.1299999999999999</v>
      </c>
      <c r="B22" s="365" t="s">
        <v>91</v>
      </c>
      <c r="C22" s="58" t="s">
        <v>89</v>
      </c>
      <c r="D22" s="58">
        <v>28</v>
      </c>
      <c r="E22" s="94"/>
      <c r="F22" s="364"/>
    </row>
    <row r="23" spans="1:6" x14ac:dyDescent="0.5">
      <c r="A23" s="58">
        <v>1.1399999999999999</v>
      </c>
      <c r="B23" s="125" t="s">
        <v>92</v>
      </c>
      <c r="C23" s="58" t="s">
        <v>89</v>
      </c>
      <c r="D23" s="125">
        <v>28</v>
      </c>
      <c r="E23" s="94"/>
      <c r="F23" s="364"/>
    </row>
    <row r="24" spans="1:6" x14ac:dyDescent="0.5">
      <c r="A24" s="58">
        <v>1.1499999999999999</v>
      </c>
      <c r="B24" s="125" t="s">
        <v>93</v>
      </c>
      <c r="C24" s="58" t="s">
        <v>89</v>
      </c>
      <c r="D24" s="125">
        <v>160</v>
      </c>
      <c r="E24" s="94"/>
      <c r="F24" s="364"/>
    </row>
    <row r="25" spans="1:6" x14ac:dyDescent="0.5">
      <c r="A25" s="58">
        <v>1.1599999999999999</v>
      </c>
      <c r="B25" s="125" t="s">
        <v>94</v>
      </c>
      <c r="C25" s="58" t="s">
        <v>89</v>
      </c>
      <c r="D25" s="125">
        <v>160</v>
      </c>
      <c r="E25" s="94"/>
      <c r="F25" s="364"/>
    </row>
    <row r="26" spans="1:6" x14ac:dyDescent="0.5">
      <c r="A26" s="58">
        <v>1.17</v>
      </c>
      <c r="B26" s="125" t="s">
        <v>95</v>
      </c>
      <c r="C26" s="125" t="s">
        <v>89</v>
      </c>
      <c r="D26" s="125">
        <v>35</v>
      </c>
      <c r="E26" s="94"/>
      <c r="F26" s="364"/>
    </row>
    <row r="27" spans="1:6" x14ac:dyDescent="0.5">
      <c r="A27" s="58">
        <v>1.18</v>
      </c>
      <c r="B27" s="125" t="s">
        <v>96</v>
      </c>
      <c r="C27" s="58" t="s">
        <v>80</v>
      </c>
      <c r="D27" s="58">
        <v>1</v>
      </c>
      <c r="E27" s="94"/>
      <c r="F27" s="364"/>
    </row>
    <row r="28" spans="1:6" x14ac:dyDescent="0.5">
      <c r="A28" s="58">
        <v>1.19</v>
      </c>
      <c r="B28" s="125" t="s">
        <v>97</v>
      </c>
      <c r="C28" s="58" t="s">
        <v>80</v>
      </c>
      <c r="D28" s="58">
        <v>1</v>
      </c>
      <c r="E28" s="94"/>
      <c r="F28" s="364"/>
    </row>
    <row r="29" spans="1:6" ht="156" customHeight="1" x14ac:dyDescent="0.5">
      <c r="A29" s="356">
        <v>1.2</v>
      </c>
      <c r="B29" s="366" t="s">
        <v>98</v>
      </c>
      <c r="C29" s="287" t="s">
        <v>99</v>
      </c>
      <c r="D29" s="287">
        <v>1</v>
      </c>
      <c r="E29" s="357"/>
      <c r="F29" s="364"/>
    </row>
    <row r="30" spans="1:6" ht="33" x14ac:dyDescent="0.5">
      <c r="A30" s="58">
        <v>1.21</v>
      </c>
      <c r="B30" s="125" t="s">
        <v>100</v>
      </c>
      <c r="C30" s="58" t="s">
        <v>101</v>
      </c>
      <c r="D30" s="58">
        <v>1</v>
      </c>
      <c r="E30" s="94"/>
      <c r="F30" s="364"/>
    </row>
    <row r="31" spans="1:6" s="208" customFormat="1" ht="49.5" x14ac:dyDescent="0.35">
      <c r="A31" s="59">
        <v>1.22</v>
      </c>
      <c r="B31" s="370" t="s">
        <v>102</v>
      </c>
      <c r="C31" s="59"/>
      <c r="D31" s="59">
        <v>2</v>
      </c>
      <c r="E31" s="94"/>
      <c r="F31" s="364"/>
    </row>
    <row r="32" spans="1:6" ht="33" x14ac:dyDescent="0.5">
      <c r="A32" s="58">
        <v>1.23</v>
      </c>
      <c r="B32" s="367" t="s">
        <v>103</v>
      </c>
      <c r="C32" s="58"/>
      <c r="D32" s="58">
        <v>1</v>
      </c>
      <c r="E32" s="94"/>
      <c r="F32" s="364"/>
    </row>
    <row r="33" spans="1:6" x14ac:dyDescent="0.5">
      <c r="A33" s="202"/>
      <c r="B33" s="203" t="s">
        <v>24</v>
      </c>
      <c r="C33" s="202"/>
      <c r="D33" s="202"/>
      <c r="E33" s="109"/>
      <c r="F33" s="109"/>
    </row>
    <row r="34" spans="1:6" x14ac:dyDescent="0.5">
      <c r="A34" s="202"/>
      <c r="B34" s="203"/>
      <c r="C34" s="202"/>
      <c r="D34" s="202"/>
      <c r="E34" s="109"/>
      <c r="F34" s="109"/>
    </row>
    <row r="35" spans="1:6" s="30" customFormat="1" x14ac:dyDescent="0.5">
      <c r="A35" s="343"/>
      <c r="B35" s="353" t="s">
        <v>104</v>
      </c>
      <c r="C35" s="291"/>
      <c r="D35" s="291"/>
      <c r="E35" s="358"/>
      <c r="F35" s="354"/>
    </row>
    <row r="36" spans="1:6" s="30" customFormat="1" x14ac:dyDescent="0.5">
      <c r="A36" s="371">
        <v>2.1</v>
      </c>
      <c r="B36" s="74" t="s">
        <v>105</v>
      </c>
      <c r="C36" s="310" t="s">
        <v>99</v>
      </c>
      <c r="D36" s="310">
        <v>1</v>
      </c>
      <c r="E36" s="359"/>
      <c r="F36" s="368"/>
    </row>
    <row r="37" spans="1:6" s="30" customFormat="1" x14ac:dyDescent="0.5">
      <c r="A37" s="343"/>
      <c r="B37" s="314" t="s">
        <v>24</v>
      </c>
      <c r="C37" s="300"/>
      <c r="D37" s="301"/>
      <c r="E37" s="360"/>
      <c r="F37" s="369"/>
    </row>
    <row r="38" spans="1:6" s="30" customFormat="1" x14ac:dyDescent="0.5">
      <c r="A38" s="59"/>
      <c r="B38" s="68" t="s">
        <v>106</v>
      </c>
      <c r="C38" s="48"/>
      <c r="D38" s="48"/>
      <c r="E38" s="113"/>
      <c r="F38" s="355"/>
    </row>
    <row r="39" spans="1:6" ht="25.15" customHeight="1" x14ac:dyDescent="0.5">
      <c r="A39" s="59"/>
      <c r="B39" s="68"/>
      <c r="C39" s="48"/>
      <c r="D39" s="48"/>
      <c r="E39" s="48"/>
      <c r="F39" s="59"/>
    </row>
    <row r="40" spans="1:6" ht="30" customHeight="1" x14ac:dyDescent="0.5">
      <c r="A40" s="115" t="s">
        <v>37</v>
      </c>
      <c r="B40" s="14" t="s">
        <v>275</v>
      </c>
      <c r="C40" s="14"/>
      <c r="D40" s="14"/>
      <c r="E40" s="14"/>
      <c r="F40" s="14"/>
    </row>
    <row r="41" spans="1:6" s="188" customFormat="1" x14ac:dyDescent="0.5">
      <c r="A41" s="213"/>
      <c r="B41" s="14" t="s">
        <v>276</v>
      </c>
      <c r="C41" s="14"/>
      <c r="D41" s="14"/>
      <c r="E41" s="14"/>
      <c r="F41" s="14"/>
    </row>
    <row r="42" spans="1:6" s="188" customFormat="1" ht="82.5" x14ac:dyDescent="0.5">
      <c r="A42" s="214">
        <v>1.1000000000000001</v>
      </c>
      <c r="B42" s="58" t="s">
        <v>277</v>
      </c>
      <c r="C42" s="114" t="s">
        <v>30</v>
      </c>
      <c r="D42" s="115">
        <v>50</v>
      </c>
      <c r="E42" s="115"/>
      <c r="F42" s="198"/>
    </row>
    <row r="43" spans="1:6" s="188" customFormat="1" ht="66" x14ac:dyDescent="0.5">
      <c r="A43" s="214">
        <v>1.2</v>
      </c>
      <c r="B43" s="35" t="s">
        <v>278</v>
      </c>
      <c r="C43" s="52" t="s">
        <v>80</v>
      </c>
      <c r="D43" s="288">
        <v>16</v>
      </c>
      <c r="E43" s="311"/>
      <c r="F43" s="312"/>
    </row>
    <row r="44" spans="1:6" s="30" customFormat="1" ht="148.5" x14ac:dyDescent="0.5">
      <c r="A44" s="214">
        <v>1.3</v>
      </c>
      <c r="B44" s="58" t="s">
        <v>279</v>
      </c>
      <c r="C44" s="114" t="s">
        <v>30</v>
      </c>
      <c r="D44" s="115">
        <v>1</v>
      </c>
      <c r="E44" s="115"/>
      <c r="F44" s="198"/>
    </row>
    <row r="45" spans="1:6" x14ac:dyDescent="0.5">
      <c r="A45" s="214">
        <v>1.3</v>
      </c>
      <c r="B45" s="58" t="s">
        <v>280</v>
      </c>
      <c r="C45" s="114" t="s">
        <v>258</v>
      </c>
      <c r="D45" s="115">
        <v>240</v>
      </c>
      <c r="E45" s="115"/>
      <c r="F45" s="198"/>
    </row>
    <row r="46" spans="1:6" x14ac:dyDescent="0.5">
      <c r="A46" s="214">
        <v>1.4</v>
      </c>
      <c r="B46" s="58" t="s">
        <v>259</v>
      </c>
      <c r="C46" s="114" t="s">
        <v>26</v>
      </c>
      <c r="D46" s="115">
        <v>720</v>
      </c>
      <c r="E46" s="115"/>
      <c r="F46" s="198"/>
    </row>
    <row r="47" spans="1:6" x14ac:dyDescent="0.5">
      <c r="A47" s="214"/>
      <c r="B47" s="68" t="s">
        <v>27</v>
      </c>
      <c r="C47" s="14"/>
      <c r="D47" s="116"/>
      <c r="E47" s="116"/>
      <c r="F47" s="199"/>
    </row>
    <row r="48" spans="1:6" x14ac:dyDescent="0.5">
      <c r="A48" s="214"/>
      <c r="B48" s="68"/>
      <c r="C48" s="114"/>
      <c r="D48" s="115"/>
      <c r="E48" s="115"/>
      <c r="F48" s="198"/>
    </row>
    <row r="49" spans="1:6" x14ac:dyDescent="0.5">
      <c r="A49" s="213"/>
      <c r="B49" s="48" t="s">
        <v>281</v>
      </c>
      <c r="C49" s="114"/>
      <c r="D49" s="115"/>
      <c r="E49" s="72"/>
      <c r="F49" s="198"/>
    </row>
    <row r="50" spans="1:6" x14ac:dyDescent="0.5">
      <c r="A50" s="214">
        <v>2.1</v>
      </c>
      <c r="B50" s="58" t="s">
        <v>282</v>
      </c>
      <c r="C50" s="114" t="s">
        <v>262</v>
      </c>
      <c r="D50" s="133">
        <f>((0.45*0.2*0.2)-(0.1*0.1*0.45))*68</f>
        <v>0.91800000000000015</v>
      </c>
      <c r="E50" s="72"/>
      <c r="F50" s="198"/>
    </row>
    <row r="51" spans="1:6" x14ac:dyDescent="0.5">
      <c r="A51" s="214">
        <v>2.2000000000000002</v>
      </c>
      <c r="B51" s="118" t="s">
        <v>283</v>
      </c>
      <c r="C51" s="114" t="s">
        <v>262</v>
      </c>
      <c r="D51" s="115">
        <v>0.5</v>
      </c>
      <c r="E51" s="72"/>
      <c r="F51" s="198"/>
    </row>
    <row r="52" spans="1:6" ht="33" x14ac:dyDescent="0.5">
      <c r="A52" s="215">
        <v>2.2999999999999998</v>
      </c>
      <c r="B52" s="58" t="s">
        <v>264</v>
      </c>
      <c r="C52" s="114" t="s">
        <v>262</v>
      </c>
      <c r="D52" s="115">
        <f>120*0.15*0.15</f>
        <v>2.6999999999999997</v>
      </c>
      <c r="E52" s="72"/>
      <c r="F52" s="198"/>
    </row>
    <row r="53" spans="1:6" x14ac:dyDescent="0.5">
      <c r="A53" s="215"/>
      <c r="B53" s="186" t="s">
        <v>27</v>
      </c>
      <c r="C53" s="14"/>
      <c r="D53" s="116"/>
      <c r="E53" s="141"/>
      <c r="F53" s="199"/>
    </row>
    <row r="54" spans="1:6" x14ac:dyDescent="0.5">
      <c r="A54" s="215"/>
      <c r="B54" s="186"/>
      <c r="C54" s="114"/>
      <c r="D54" s="115"/>
      <c r="E54" s="72"/>
      <c r="F54" s="198"/>
    </row>
    <row r="55" spans="1:6" x14ac:dyDescent="0.5">
      <c r="A55" s="215"/>
      <c r="B55" s="185" t="s">
        <v>284</v>
      </c>
      <c r="C55" s="114"/>
      <c r="D55" s="115"/>
      <c r="E55" s="72"/>
      <c r="F55" s="198"/>
    </row>
    <row r="56" spans="1:6" x14ac:dyDescent="0.5">
      <c r="A56" s="214">
        <v>3.1</v>
      </c>
      <c r="B56" s="48" t="s">
        <v>285</v>
      </c>
      <c r="C56" s="114"/>
      <c r="D56" s="115"/>
      <c r="E56" s="72"/>
      <c r="F56" s="198"/>
    </row>
    <row r="57" spans="1:6" x14ac:dyDescent="0.5">
      <c r="A57" s="215" t="s">
        <v>148</v>
      </c>
      <c r="B57" s="58" t="s">
        <v>263</v>
      </c>
      <c r="C57" s="114" t="s">
        <v>258</v>
      </c>
      <c r="D57" s="115">
        <f>0.3*2.6*4+(120*0.15)</f>
        <v>21.12</v>
      </c>
      <c r="E57" s="72"/>
      <c r="F57" s="198"/>
    </row>
    <row r="58" spans="1:6" x14ac:dyDescent="0.5">
      <c r="A58" s="214">
        <v>3.2</v>
      </c>
      <c r="B58" s="48" t="s">
        <v>286</v>
      </c>
      <c r="C58" s="114"/>
      <c r="D58" s="115"/>
      <c r="E58" s="115"/>
      <c r="F58" s="198"/>
    </row>
    <row r="59" spans="1:6" ht="33" x14ac:dyDescent="0.5">
      <c r="A59" s="214" t="s">
        <v>152</v>
      </c>
      <c r="B59" s="58" t="s">
        <v>287</v>
      </c>
      <c r="C59" s="114" t="s">
        <v>288</v>
      </c>
      <c r="D59" s="115">
        <v>20</v>
      </c>
      <c r="E59" s="115"/>
      <c r="F59" s="198"/>
    </row>
    <row r="60" spans="1:6" x14ac:dyDescent="0.5">
      <c r="A60" s="214" t="s">
        <v>154</v>
      </c>
      <c r="B60" s="58" t="s">
        <v>289</v>
      </c>
      <c r="C60" s="114" t="s">
        <v>288</v>
      </c>
      <c r="D60" s="115">
        <v>14</v>
      </c>
      <c r="E60" s="115"/>
      <c r="F60" s="198"/>
    </row>
    <row r="61" spans="1:6" x14ac:dyDescent="0.5">
      <c r="A61" s="214"/>
      <c r="B61" s="68" t="s">
        <v>24</v>
      </c>
      <c r="C61" s="14"/>
      <c r="D61" s="116"/>
      <c r="E61" s="116"/>
      <c r="F61" s="199"/>
    </row>
    <row r="62" spans="1:6" x14ac:dyDescent="0.5">
      <c r="A62" s="214"/>
      <c r="B62" s="68"/>
      <c r="C62" s="114"/>
      <c r="D62" s="115"/>
      <c r="E62" s="115"/>
      <c r="F62" s="198"/>
    </row>
    <row r="63" spans="1:6" x14ac:dyDescent="0.5">
      <c r="A63" s="213"/>
      <c r="B63" s="48" t="s">
        <v>290</v>
      </c>
      <c r="C63" s="114"/>
      <c r="D63" s="115"/>
      <c r="E63" s="72"/>
      <c r="F63" s="198"/>
    </row>
    <row r="64" spans="1:6" ht="33" x14ac:dyDescent="0.5">
      <c r="A64" s="214">
        <v>4.0999999999999996</v>
      </c>
      <c r="B64" s="58" t="s">
        <v>291</v>
      </c>
      <c r="C64" s="114" t="s">
        <v>258</v>
      </c>
      <c r="D64" s="115">
        <f>D57</f>
        <v>21.12</v>
      </c>
      <c r="E64" s="72"/>
      <c r="F64" s="198"/>
    </row>
    <row r="65" spans="1:6" x14ac:dyDescent="0.5">
      <c r="A65" s="214">
        <v>4.2</v>
      </c>
      <c r="B65" s="58" t="s">
        <v>292</v>
      </c>
      <c r="C65" s="114" t="s">
        <v>258</v>
      </c>
      <c r="D65" s="115">
        <f>1*3*2</f>
        <v>6</v>
      </c>
      <c r="E65" s="72"/>
      <c r="F65" s="198"/>
    </row>
    <row r="66" spans="1:6" x14ac:dyDescent="0.5">
      <c r="A66" s="215"/>
      <c r="B66" s="68" t="s">
        <v>24</v>
      </c>
      <c r="C66" s="14"/>
      <c r="D66" s="116"/>
      <c r="E66" s="141"/>
      <c r="F66" s="141"/>
    </row>
    <row r="67" spans="1:6" ht="18.5" x14ac:dyDescent="0.5">
      <c r="A67" s="64"/>
      <c r="B67" s="195" t="s">
        <v>293</v>
      </c>
      <c r="C67" s="196"/>
      <c r="D67" s="196"/>
      <c r="E67" s="196"/>
      <c r="F67" s="197"/>
    </row>
    <row r="68" spans="1:6" ht="18.5" x14ac:dyDescent="0.5">
      <c r="A68" s="13"/>
      <c r="B68" s="195"/>
      <c r="C68" s="196"/>
      <c r="D68" s="196"/>
      <c r="E68" s="196"/>
      <c r="F68" s="197"/>
    </row>
    <row r="69" spans="1:6" x14ac:dyDescent="0.5">
      <c r="A69" s="59"/>
      <c r="B69" s="68"/>
      <c r="C69" s="48"/>
      <c r="D69" s="48"/>
      <c r="E69" s="48"/>
      <c r="F69" s="59"/>
    </row>
    <row r="70" spans="1:6" x14ac:dyDescent="0.5">
      <c r="A70" s="64"/>
      <c r="B70" s="379" t="s">
        <v>58</v>
      </c>
      <c r="C70" s="379"/>
      <c r="D70" s="379"/>
      <c r="E70" s="379"/>
      <c r="F70" s="161" t="s">
        <v>59</v>
      </c>
    </row>
    <row r="71" spans="1:6" x14ac:dyDescent="0.5">
      <c r="A71" s="64" t="s">
        <v>19</v>
      </c>
      <c r="B71" s="58" t="s">
        <v>294</v>
      </c>
      <c r="C71" s="58"/>
      <c r="D71" s="58"/>
      <c r="E71" s="58"/>
      <c r="F71" s="160"/>
    </row>
    <row r="72" spans="1:6" x14ac:dyDescent="0.5">
      <c r="A72" s="64" t="s">
        <v>37</v>
      </c>
      <c r="B72" s="382" t="s">
        <v>295</v>
      </c>
      <c r="C72" s="382"/>
      <c r="D72" s="382"/>
      <c r="E72" s="382"/>
      <c r="F72" s="93"/>
    </row>
    <row r="73" spans="1:6" x14ac:dyDescent="0.5">
      <c r="A73" s="64"/>
      <c r="B73" s="58"/>
      <c r="C73" s="58"/>
      <c r="D73" s="58"/>
      <c r="E73" s="58"/>
      <c r="F73" s="93"/>
    </row>
    <row r="74" spans="1:6" s="188" customFormat="1" x14ac:dyDescent="0.5">
      <c r="A74" s="372"/>
      <c r="B74" s="48" t="s">
        <v>61</v>
      </c>
      <c r="C74" s="48"/>
      <c r="D74" s="48"/>
      <c r="E74" s="48"/>
      <c r="F74" s="161"/>
    </row>
    <row r="75" spans="1:6" x14ac:dyDescent="0.5">
      <c r="A75" s="119"/>
    </row>
  </sheetData>
  <mergeCells count="4">
    <mergeCell ref="B70:E70"/>
    <mergeCell ref="B8:F8"/>
    <mergeCell ref="B72:E72"/>
    <mergeCell ref="A1:F1"/>
  </mergeCells>
  <pageMargins left="0.7" right="0.7" top="0.75" bottom="0.75" header="0.3" footer="0.3"/>
  <pageSetup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76C52-A5F3-492A-8B58-6B2B48559882}">
  <dimension ref="A1:H40"/>
  <sheetViews>
    <sheetView view="pageBreakPreview" zoomScale="60" zoomScaleNormal="100" workbookViewId="0">
      <selection activeCell="F6" sqref="F6"/>
    </sheetView>
  </sheetViews>
  <sheetFormatPr defaultColWidth="8.81640625" defaultRowHeight="14.5" x14ac:dyDescent="0.35"/>
  <cols>
    <col min="1" max="1" width="9.26953125" customWidth="1"/>
    <col min="2" max="2" width="60.1796875" customWidth="1"/>
    <col min="3" max="3" width="9.54296875" customWidth="1"/>
    <col min="4" max="4" width="9.81640625" customWidth="1"/>
    <col min="5" max="5" width="12.453125" customWidth="1"/>
    <col min="6" max="6" width="15.54296875" customWidth="1"/>
    <col min="7" max="8" width="25.7265625" customWidth="1"/>
  </cols>
  <sheetData>
    <row r="1" spans="1:8" s="30" customFormat="1" ht="17" thickBot="1" x14ac:dyDescent="0.55000000000000004">
      <c r="A1" s="377" t="s">
        <v>296</v>
      </c>
      <c r="B1" s="377"/>
      <c r="C1" s="377"/>
      <c r="D1" s="377"/>
      <c r="E1" s="377"/>
      <c r="F1" s="377"/>
    </row>
    <row r="2" spans="1:8" s="31" customFormat="1" ht="16.5" x14ac:dyDescent="0.35">
      <c r="A2" s="220" t="s">
        <v>12</v>
      </c>
      <c r="B2" s="221" t="s">
        <v>13</v>
      </c>
      <c r="F2" s="219"/>
      <c r="G2" s="222"/>
    </row>
    <row r="3" spans="1:8" s="31" customFormat="1" ht="18" customHeight="1" x14ac:dyDescent="0.35">
      <c r="A3" s="223" t="s">
        <v>14</v>
      </c>
      <c r="B3" s="218" t="s">
        <v>15</v>
      </c>
      <c r="F3" s="219"/>
      <c r="G3" s="383"/>
      <c r="H3" s="383"/>
    </row>
    <row r="4" spans="1:8" s="31" customFormat="1" ht="16.5" x14ac:dyDescent="0.35">
      <c r="A4" s="223" t="s">
        <v>16</v>
      </c>
      <c r="B4" s="218" t="s">
        <v>68</v>
      </c>
      <c r="F4" s="219"/>
      <c r="G4" s="383"/>
      <c r="H4" s="383"/>
    </row>
    <row r="5" spans="1:8" s="31" customFormat="1" ht="33" customHeight="1" x14ac:dyDescent="0.35">
      <c r="A5" s="223" t="s">
        <v>17</v>
      </c>
      <c r="B5" s="218" t="s">
        <v>297</v>
      </c>
      <c r="F5" s="219"/>
    </row>
    <row r="6" spans="1:8" s="31" customFormat="1" ht="33.5" thickBot="1" x14ac:dyDescent="0.4">
      <c r="A6" s="151" t="s">
        <v>18</v>
      </c>
      <c r="B6" s="224" t="s">
        <v>298</v>
      </c>
      <c r="F6" s="219"/>
    </row>
    <row r="7" spans="1:8" s="30" customFormat="1" ht="16.5" x14ac:dyDescent="0.5">
      <c r="A7" s="182"/>
      <c r="B7" s="183"/>
      <c r="F7" s="158"/>
    </row>
    <row r="8" spans="1:8" s="30" customFormat="1" ht="16.5" x14ac:dyDescent="0.5">
      <c r="A8" s="62" t="s">
        <v>71</v>
      </c>
      <c r="B8" s="48" t="s">
        <v>72</v>
      </c>
      <c r="C8" s="48" t="s">
        <v>21</v>
      </c>
      <c r="D8" s="68" t="s">
        <v>20</v>
      </c>
      <c r="E8" s="60" t="s">
        <v>22</v>
      </c>
      <c r="F8" s="160" t="s">
        <v>73</v>
      </c>
    </row>
    <row r="9" spans="1:8" s="32" customFormat="1" ht="16.5" x14ac:dyDescent="0.5">
      <c r="A9" s="14" t="s">
        <v>19</v>
      </c>
      <c r="B9" s="14" t="s">
        <v>275</v>
      </c>
      <c r="C9" s="14"/>
      <c r="D9" s="14"/>
      <c r="E9" s="14"/>
      <c r="F9" s="14"/>
    </row>
    <row r="10" spans="1:8" s="32" customFormat="1" ht="16.5" x14ac:dyDescent="0.5">
      <c r="A10" s="14"/>
      <c r="B10" s="14" t="s">
        <v>276</v>
      </c>
      <c r="C10" s="14"/>
      <c r="D10" s="14"/>
      <c r="E10" s="14"/>
      <c r="F10" s="14"/>
    </row>
    <row r="11" spans="1:8" s="32" customFormat="1" ht="82.5" x14ac:dyDescent="0.5">
      <c r="A11" s="184">
        <v>1.1000000000000001</v>
      </c>
      <c r="B11" s="58" t="s">
        <v>299</v>
      </c>
      <c r="C11" s="114" t="s">
        <v>30</v>
      </c>
      <c r="D11" s="115">
        <v>60</v>
      </c>
      <c r="E11" s="115"/>
      <c r="F11" s="198"/>
    </row>
    <row r="12" spans="1:8" s="32" customFormat="1" ht="132" x14ac:dyDescent="0.5">
      <c r="A12" s="184">
        <v>1.2</v>
      </c>
      <c r="B12" s="58" t="s">
        <v>279</v>
      </c>
      <c r="C12" s="114" t="s">
        <v>30</v>
      </c>
      <c r="D12" s="115">
        <v>1</v>
      </c>
      <c r="E12" s="115"/>
      <c r="F12" s="198"/>
    </row>
    <row r="13" spans="1:8" s="32" customFormat="1" ht="16.5" x14ac:dyDescent="0.5">
      <c r="A13" s="184">
        <v>1.3</v>
      </c>
      <c r="B13" s="58" t="s">
        <v>280</v>
      </c>
      <c r="C13" s="114" t="s">
        <v>258</v>
      </c>
      <c r="D13" s="115">
        <v>240</v>
      </c>
      <c r="E13" s="115"/>
      <c r="F13" s="198"/>
    </row>
    <row r="14" spans="1:8" s="32" customFormat="1" ht="16.5" x14ac:dyDescent="0.5">
      <c r="A14" s="184">
        <v>1.4</v>
      </c>
      <c r="B14" s="58" t="s">
        <v>259</v>
      </c>
      <c r="C14" s="114" t="s">
        <v>26</v>
      </c>
      <c r="D14" s="115">
        <v>720</v>
      </c>
      <c r="E14" s="115"/>
      <c r="F14" s="198"/>
    </row>
    <row r="15" spans="1:8" s="188" customFormat="1" ht="16.5" x14ac:dyDescent="0.5">
      <c r="A15" s="187"/>
      <c r="B15" s="68" t="s">
        <v>27</v>
      </c>
      <c r="C15" s="14"/>
      <c r="D15" s="116"/>
      <c r="E15" s="116"/>
      <c r="F15" s="199"/>
    </row>
    <row r="16" spans="1:8" s="32" customFormat="1" ht="16.5" x14ac:dyDescent="0.5">
      <c r="A16" s="184"/>
      <c r="B16" s="68"/>
      <c r="C16" s="114"/>
      <c r="D16" s="115"/>
      <c r="E16" s="115"/>
      <c r="F16" s="198"/>
    </row>
    <row r="17" spans="1:6" s="32" customFormat="1" ht="16.5" x14ac:dyDescent="0.5">
      <c r="A17" s="115"/>
      <c r="B17" s="48" t="s">
        <v>281</v>
      </c>
      <c r="C17" s="114"/>
      <c r="D17" s="115"/>
      <c r="E17" s="72"/>
      <c r="F17" s="198"/>
    </row>
    <row r="18" spans="1:6" s="32" customFormat="1" ht="30" customHeight="1" x14ac:dyDescent="0.5">
      <c r="A18" s="184">
        <v>2.1</v>
      </c>
      <c r="B18" s="58" t="s">
        <v>282</v>
      </c>
      <c r="C18" s="114" t="s">
        <v>262</v>
      </c>
      <c r="D18" s="133">
        <f>((0.45*0.2*0.2)-(0.1*0.1*0.45))*68</f>
        <v>0.91800000000000015</v>
      </c>
      <c r="E18" s="72"/>
      <c r="F18" s="198"/>
    </row>
    <row r="19" spans="1:6" s="32" customFormat="1" ht="30" customHeight="1" x14ac:dyDescent="0.5">
      <c r="A19" s="184">
        <v>2.2000000000000002</v>
      </c>
      <c r="B19" s="118" t="s">
        <v>283</v>
      </c>
      <c r="C19" s="114" t="s">
        <v>262</v>
      </c>
      <c r="D19" s="115">
        <v>0.5</v>
      </c>
      <c r="E19" s="72"/>
      <c r="F19" s="198"/>
    </row>
    <row r="20" spans="1:6" s="188" customFormat="1" ht="33" x14ac:dyDescent="0.5">
      <c r="A20" s="117">
        <v>2.2999999999999998</v>
      </c>
      <c r="B20" s="58" t="s">
        <v>264</v>
      </c>
      <c r="C20" s="114" t="s">
        <v>262</v>
      </c>
      <c r="D20" s="115">
        <f>120*0.15*0.15</f>
        <v>2.6999999999999997</v>
      </c>
      <c r="E20" s="72"/>
      <c r="F20" s="198"/>
    </row>
    <row r="21" spans="1:6" s="188" customFormat="1" ht="16.5" x14ac:dyDescent="0.5">
      <c r="A21" s="189"/>
      <c r="B21" s="186" t="s">
        <v>27</v>
      </c>
      <c r="C21" s="14"/>
      <c r="D21" s="116"/>
      <c r="E21" s="141"/>
      <c r="F21" s="199"/>
    </row>
    <row r="22" spans="1:6" ht="16.5" x14ac:dyDescent="0.35">
      <c r="A22" s="117"/>
      <c r="B22" s="186"/>
      <c r="C22" s="114"/>
      <c r="D22" s="115"/>
      <c r="E22" s="72"/>
      <c r="F22" s="198"/>
    </row>
    <row r="23" spans="1:6" ht="30" customHeight="1" x14ac:dyDescent="0.35">
      <c r="A23" s="117"/>
      <c r="B23" s="185" t="s">
        <v>284</v>
      </c>
      <c r="C23" s="114"/>
      <c r="D23" s="115"/>
      <c r="E23" s="72"/>
      <c r="F23" s="198"/>
    </row>
    <row r="24" spans="1:6" ht="16.5" x14ac:dyDescent="0.35">
      <c r="A24" s="184">
        <v>3.1</v>
      </c>
      <c r="B24" s="48" t="s">
        <v>285</v>
      </c>
      <c r="C24" s="114"/>
      <c r="D24" s="115"/>
      <c r="E24" s="72"/>
      <c r="F24" s="198"/>
    </row>
    <row r="25" spans="1:6" ht="16.5" x14ac:dyDescent="0.35">
      <c r="A25" s="117" t="s">
        <v>148</v>
      </c>
      <c r="B25" s="58" t="s">
        <v>263</v>
      </c>
      <c r="C25" s="114" t="s">
        <v>258</v>
      </c>
      <c r="D25" s="115">
        <f>0.3*2.6*4+(120*0.15)</f>
        <v>21.12</v>
      </c>
      <c r="E25" s="72"/>
      <c r="F25" s="198"/>
    </row>
    <row r="26" spans="1:6" ht="16.5" x14ac:dyDescent="0.35">
      <c r="A26" s="184">
        <v>3.2</v>
      </c>
      <c r="B26" s="48" t="s">
        <v>286</v>
      </c>
      <c r="C26" s="114"/>
      <c r="D26" s="115"/>
      <c r="E26" s="115"/>
      <c r="F26" s="198"/>
    </row>
    <row r="27" spans="1:6" ht="33" x14ac:dyDescent="0.35">
      <c r="A27" s="184" t="s">
        <v>152</v>
      </c>
      <c r="B27" s="58" t="s">
        <v>287</v>
      </c>
      <c r="C27" s="114" t="s">
        <v>288</v>
      </c>
      <c r="D27" s="115">
        <v>20</v>
      </c>
      <c r="E27" s="115"/>
      <c r="F27" s="198"/>
    </row>
    <row r="28" spans="1:6" ht="16.5" x14ac:dyDescent="0.35">
      <c r="A28" s="184" t="s">
        <v>154</v>
      </c>
      <c r="B28" s="58" t="s">
        <v>289</v>
      </c>
      <c r="C28" s="114" t="s">
        <v>288</v>
      </c>
      <c r="D28" s="115">
        <v>14</v>
      </c>
      <c r="E28" s="115"/>
      <c r="F28" s="198"/>
    </row>
    <row r="29" spans="1:6" ht="16.5" x14ac:dyDescent="0.35">
      <c r="A29" s="187"/>
      <c r="B29" s="68" t="s">
        <v>24</v>
      </c>
      <c r="C29" s="14"/>
      <c r="D29" s="116"/>
      <c r="E29" s="116"/>
      <c r="F29" s="199"/>
    </row>
    <row r="30" spans="1:6" ht="16.5" x14ac:dyDescent="0.35">
      <c r="A30" s="184"/>
      <c r="B30" s="68"/>
      <c r="C30" s="114"/>
      <c r="D30" s="115"/>
      <c r="E30" s="115"/>
      <c r="F30" s="198"/>
    </row>
    <row r="31" spans="1:6" ht="16.5" x14ac:dyDescent="0.35">
      <c r="A31" s="114"/>
      <c r="B31" s="48" t="s">
        <v>290</v>
      </c>
      <c r="C31" s="114"/>
      <c r="D31" s="115"/>
      <c r="E31" s="72"/>
      <c r="F31" s="198"/>
    </row>
    <row r="32" spans="1:6" ht="33" x14ac:dyDescent="0.35">
      <c r="A32" s="184">
        <v>4.0999999999999996</v>
      </c>
      <c r="B32" s="58" t="s">
        <v>291</v>
      </c>
      <c r="C32" s="114" t="s">
        <v>258</v>
      </c>
      <c r="D32" s="115">
        <f>D25</f>
        <v>21.12</v>
      </c>
      <c r="E32" s="72"/>
      <c r="F32" s="198"/>
    </row>
    <row r="33" spans="1:6" ht="16.5" x14ac:dyDescent="0.35">
      <c r="A33" s="184">
        <v>4.2</v>
      </c>
      <c r="B33" s="58" t="s">
        <v>292</v>
      </c>
      <c r="C33" s="114" t="s">
        <v>258</v>
      </c>
      <c r="D33" s="115">
        <f>1*3*2</f>
        <v>6</v>
      </c>
      <c r="E33" s="72"/>
      <c r="F33" s="198"/>
    </row>
    <row r="34" spans="1:6" ht="16.5" x14ac:dyDescent="0.35">
      <c r="A34" s="189"/>
      <c r="B34" s="68" t="s">
        <v>24</v>
      </c>
      <c r="C34" s="14"/>
      <c r="D34" s="116"/>
      <c r="E34" s="141"/>
      <c r="F34" s="141"/>
    </row>
    <row r="35" spans="1:6" s="200" customFormat="1" ht="18.5" x14ac:dyDescent="0.5">
      <c r="A35" s="13"/>
      <c r="B35" s="195" t="s">
        <v>293</v>
      </c>
      <c r="C35" s="196"/>
      <c r="D35" s="196"/>
      <c r="E35" s="196"/>
      <c r="F35" s="197"/>
    </row>
    <row r="36" spans="1:6" s="200" customFormat="1" ht="18.5" x14ac:dyDescent="0.5">
      <c r="A36" s="13"/>
      <c r="B36" s="195"/>
      <c r="C36" s="196"/>
      <c r="D36" s="196"/>
      <c r="E36" s="196"/>
      <c r="F36" s="197"/>
    </row>
    <row r="37" spans="1:6" ht="16.5" x14ac:dyDescent="0.5">
      <c r="A37" s="64"/>
      <c r="B37" s="379" t="s">
        <v>58</v>
      </c>
      <c r="C37" s="379"/>
      <c r="D37" s="379"/>
      <c r="E37" s="379"/>
      <c r="F37" s="161" t="s">
        <v>59</v>
      </c>
    </row>
    <row r="38" spans="1:6" ht="16.5" x14ac:dyDescent="0.5">
      <c r="A38" s="64" t="s">
        <v>19</v>
      </c>
      <c r="B38" s="382" t="s">
        <v>295</v>
      </c>
      <c r="C38" s="382"/>
      <c r="D38" s="382"/>
      <c r="E38" s="382"/>
      <c r="F38" s="93"/>
    </row>
    <row r="39" spans="1:6" ht="16.5" x14ac:dyDescent="0.5">
      <c r="A39" s="64"/>
      <c r="B39" s="58"/>
      <c r="C39" s="58"/>
      <c r="D39" s="58"/>
      <c r="E39" s="58"/>
      <c r="F39" s="93"/>
    </row>
    <row r="40" spans="1:6" s="200" customFormat="1" ht="16.5" x14ac:dyDescent="0.5">
      <c r="A40" s="372"/>
      <c r="B40" s="48" t="s">
        <v>61</v>
      </c>
      <c r="C40" s="48"/>
      <c r="D40" s="48"/>
      <c r="E40" s="48"/>
      <c r="F40" s="161"/>
    </row>
  </sheetData>
  <mergeCells count="5">
    <mergeCell ref="B38:E38"/>
    <mergeCell ref="G3:H3"/>
    <mergeCell ref="G4:H4"/>
    <mergeCell ref="B37:E37"/>
    <mergeCell ref="A1:F1"/>
  </mergeCells>
  <pageMargins left="0.7" right="0.7" top="0.75" bottom="0.75" header="0.3" footer="0.3"/>
  <pageSetup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19445-BBA3-4829-A53F-DEC399ABD336}">
  <dimension ref="A1:F222"/>
  <sheetViews>
    <sheetView view="pageBreakPreview" zoomScale="60" zoomScaleNormal="100" workbookViewId="0">
      <selection activeCell="D6" sqref="D6"/>
    </sheetView>
  </sheetViews>
  <sheetFormatPr defaultColWidth="8.81640625" defaultRowHeight="16.5" x14ac:dyDescent="0.5"/>
  <cols>
    <col min="1" max="1" width="12.26953125" style="30" customWidth="1"/>
    <col min="2" max="2" width="60.1796875" style="30" customWidth="1"/>
    <col min="3" max="3" width="9.54296875" style="30" customWidth="1"/>
    <col min="4" max="4" width="9.81640625" style="30" customWidth="1"/>
    <col min="5" max="5" width="13.54296875" style="121" customWidth="1"/>
    <col min="6" max="6" width="16.81640625" style="30" customWidth="1"/>
    <col min="7" max="16384" width="8.81640625" style="30"/>
  </cols>
  <sheetData>
    <row r="1" spans="1:6" ht="17" thickBot="1" x14ac:dyDescent="0.55000000000000004">
      <c r="A1" s="377" t="s">
        <v>300</v>
      </c>
      <c r="B1" s="377"/>
      <c r="C1" s="377"/>
      <c r="D1" s="377"/>
      <c r="E1" s="377"/>
      <c r="F1" s="377"/>
    </row>
    <row r="2" spans="1:6" s="31" customFormat="1" x14ac:dyDescent="0.35">
      <c r="A2" s="220" t="s">
        <v>12</v>
      </c>
      <c r="B2" s="221" t="s">
        <v>13</v>
      </c>
      <c r="E2" s="219"/>
      <c r="F2" s="219"/>
    </row>
    <row r="3" spans="1:6" s="31" customFormat="1" ht="18" customHeight="1" x14ac:dyDescent="0.35">
      <c r="A3" s="223" t="s">
        <v>14</v>
      </c>
      <c r="B3" s="218" t="s">
        <v>15</v>
      </c>
      <c r="E3" s="219"/>
      <c r="F3" s="219"/>
    </row>
    <row r="4" spans="1:6" s="31" customFormat="1" x14ac:dyDescent="0.35">
      <c r="A4" s="223" t="s">
        <v>16</v>
      </c>
      <c r="B4" s="218" t="s">
        <v>68</v>
      </c>
      <c r="E4" s="219"/>
      <c r="F4" s="219"/>
    </row>
    <row r="5" spans="1:6" s="31" customFormat="1" ht="33" customHeight="1" x14ac:dyDescent="0.35">
      <c r="A5" s="223" t="s">
        <v>17</v>
      </c>
      <c r="B5" s="218" t="s">
        <v>301</v>
      </c>
      <c r="E5" s="219"/>
      <c r="F5" s="219"/>
    </row>
    <row r="6" spans="1:6" s="31" customFormat="1" ht="33.5" thickBot="1" x14ac:dyDescent="0.4">
      <c r="A6" s="151" t="s">
        <v>18</v>
      </c>
      <c r="B6" s="224" t="s">
        <v>302</v>
      </c>
      <c r="E6" s="219"/>
      <c r="F6" s="219"/>
    </row>
    <row r="7" spans="1:6" x14ac:dyDescent="0.5">
      <c r="A7" s="182"/>
      <c r="B7" s="183"/>
      <c r="E7" s="158"/>
      <c r="F7" s="158"/>
    </row>
    <row r="8" spans="1:6" x14ac:dyDescent="0.5">
      <c r="A8" s="62" t="s">
        <v>71</v>
      </c>
      <c r="B8" s="48" t="s">
        <v>72</v>
      </c>
      <c r="C8" s="48" t="s">
        <v>21</v>
      </c>
      <c r="D8" s="68" t="s">
        <v>20</v>
      </c>
      <c r="E8" s="113" t="s">
        <v>22</v>
      </c>
      <c r="F8" s="160" t="s">
        <v>73</v>
      </c>
    </row>
    <row r="9" spans="1:6" x14ac:dyDescent="0.5">
      <c r="A9" s="145" t="s">
        <v>19</v>
      </c>
      <c r="B9" s="381" t="s">
        <v>272</v>
      </c>
      <c r="C9" s="381"/>
      <c r="D9" s="381"/>
      <c r="E9" s="381"/>
      <c r="F9" s="381"/>
    </row>
    <row r="10" spans="1:6" ht="33" x14ac:dyDescent="0.5">
      <c r="A10" s="59"/>
      <c r="B10" s="48" t="s">
        <v>273</v>
      </c>
      <c r="C10" s="59"/>
      <c r="D10" s="59"/>
      <c r="E10" s="94"/>
      <c r="F10" s="59"/>
    </row>
    <row r="11" spans="1:6" ht="33" x14ac:dyDescent="0.5">
      <c r="A11" s="58">
        <v>1.1000000000000001</v>
      </c>
      <c r="B11" s="58" t="s">
        <v>274</v>
      </c>
      <c r="C11" s="58" t="s">
        <v>77</v>
      </c>
      <c r="D11" s="58">
        <v>1</v>
      </c>
      <c r="E11" s="94"/>
      <c r="F11" s="364"/>
    </row>
    <row r="12" spans="1:6" x14ac:dyDescent="0.5">
      <c r="A12" s="58">
        <f>A11+0.1</f>
        <v>1.2000000000000002</v>
      </c>
      <c r="B12" s="58" t="s">
        <v>78</v>
      </c>
      <c r="C12" s="58" t="s">
        <v>77</v>
      </c>
      <c r="D12" s="58">
        <v>1</v>
      </c>
      <c r="E12" s="94"/>
      <c r="F12" s="364"/>
    </row>
    <row r="13" spans="1:6" x14ac:dyDescent="0.5">
      <c r="A13" s="58">
        <f t="shared" ref="A13:A19" si="0">A12+0.1</f>
        <v>1.3000000000000003</v>
      </c>
      <c r="B13" s="125" t="s">
        <v>79</v>
      </c>
      <c r="C13" s="58" t="s">
        <v>80</v>
      </c>
      <c r="D13" s="58">
        <v>1</v>
      </c>
      <c r="E13" s="94"/>
      <c r="F13" s="364"/>
    </row>
    <row r="14" spans="1:6" x14ac:dyDescent="0.5">
      <c r="A14" s="58">
        <f t="shared" si="0"/>
        <v>1.4000000000000004</v>
      </c>
      <c r="B14" s="125" t="s">
        <v>81</v>
      </c>
      <c r="C14" s="58" t="s">
        <v>80</v>
      </c>
      <c r="D14" s="58">
        <v>1</v>
      </c>
      <c r="E14" s="94"/>
      <c r="F14" s="364"/>
    </row>
    <row r="15" spans="1:6" x14ac:dyDescent="0.5">
      <c r="A15" s="58">
        <f t="shared" si="0"/>
        <v>1.5000000000000004</v>
      </c>
      <c r="B15" s="125" t="s">
        <v>82</v>
      </c>
      <c r="C15" s="58" t="s">
        <v>80</v>
      </c>
      <c r="D15" s="58">
        <v>1</v>
      </c>
      <c r="E15" s="94"/>
      <c r="F15" s="364"/>
    </row>
    <row r="16" spans="1:6" x14ac:dyDescent="0.5">
      <c r="A16" s="58">
        <f t="shared" si="0"/>
        <v>1.6000000000000005</v>
      </c>
      <c r="B16" s="365" t="s">
        <v>83</v>
      </c>
      <c r="C16" s="58" t="s">
        <v>80</v>
      </c>
      <c r="D16" s="365">
        <v>26</v>
      </c>
      <c r="E16" s="94"/>
      <c r="F16" s="364"/>
    </row>
    <row r="17" spans="1:6" x14ac:dyDescent="0.5">
      <c r="A17" s="58">
        <f t="shared" si="0"/>
        <v>1.7000000000000006</v>
      </c>
      <c r="B17" s="125" t="s">
        <v>84</v>
      </c>
      <c r="C17" s="58" t="s">
        <v>80</v>
      </c>
      <c r="D17" s="58">
        <v>17</v>
      </c>
      <c r="E17" s="94"/>
      <c r="F17" s="364"/>
    </row>
    <row r="18" spans="1:6" x14ac:dyDescent="0.5">
      <c r="A18" s="58">
        <f t="shared" si="0"/>
        <v>1.8000000000000007</v>
      </c>
      <c r="B18" s="125" t="s">
        <v>85</v>
      </c>
      <c r="C18" s="58" t="s">
        <v>80</v>
      </c>
      <c r="D18" s="58">
        <v>1</v>
      </c>
      <c r="E18" s="94"/>
      <c r="F18" s="364"/>
    </row>
    <row r="19" spans="1:6" x14ac:dyDescent="0.5">
      <c r="A19" s="58">
        <f t="shared" si="0"/>
        <v>1.9000000000000008</v>
      </c>
      <c r="B19" s="125" t="s">
        <v>86</v>
      </c>
      <c r="C19" s="58" t="s">
        <v>80</v>
      </c>
      <c r="D19" s="58">
        <v>1</v>
      </c>
      <c r="E19" s="94"/>
      <c r="F19" s="364"/>
    </row>
    <row r="20" spans="1:6" x14ac:dyDescent="0.5">
      <c r="A20" s="356">
        <f>1.1</f>
        <v>1.1000000000000001</v>
      </c>
      <c r="B20" s="125" t="s">
        <v>87</v>
      </c>
      <c r="C20" s="58" t="s">
        <v>80</v>
      </c>
      <c r="D20" s="58">
        <v>1</v>
      </c>
      <c r="E20" s="94"/>
      <c r="F20" s="364"/>
    </row>
    <row r="21" spans="1:6" x14ac:dyDescent="0.5">
      <c r="A21" s="125">
        <f>1.11</f>
        <v>1.1100000000000001</v>
      </c>
      <c r="B21" s="125" t="s">
        <v>88</v>
      </c>
      <c r="C21" s="58" t="s">
        <v>89</v>
      </c>
      <c r="D21" s="58">
        <v>25</v>
      </c>
      <c r="E21" s="94"/>
      <c r="F21" s="364"/>
    </row>
    <row r="22" spans="1:6" x14ac:dyDescent="0.5">
      <c r="A22" s="58">
        <f>1.12</f>
        <v>1.1200000000000001</v>
      </c>
      <c r="B22" s="125" t="s">
        <v>90</v>
      </c>
      <c r="C22" s="58" t="s">
        <v>80</v>
      </c>
      <c r="D22" s="58">
        <v>1</v>
      </c>
      <c r="E22" s="94"/>
      <c r="F22" s="364"/>
    </row>
    <row r="23" spans="1:6" x14ac:dyDescent="0.5">
      <c r="A23" s="58">
        <f>1.13</f>
        <v>1.1299999999999999</v>
      </c>
      <c r="B23" s="365" t="s">
        <v>91</v>
      </c>
      <c r="C23" s="58" t="s">
        <v>89</v>
      </c>
      <c r="D23" s="58">
        <v>28</v>
      </c>
      <c r="E23" s="94"/>
      <c r="F23" s="364"/>
    </row>
    <row r="24" spans="1:6" x14ac:dyDescent="0.5">
      <c r="A24" s="58">
        <v>1.1399999999999999</v>
      </c>
      <c r="B24" s="125" t="s">
        <v>92</v>
      </c>
      <c r="C24" s="58" t="s">
        <v>89</v>
      </c>
      <c r="D24" s="125">
        <v>28</v>
      </c>
      <c r="E24" s="94"/>
      <c r="F24" s="364"/>
    </row>
    <row r="25" spans="1:6" x14ac:dyDescent="0.5">
      <c r="A25" s="58">
        <v>1.1499999999999999</v>
      </c>
      <c r="B25" s="125" t="s">
        <v>93</v>
      </c>
      <c r="C25" s="58" t="s">
        <v>89</v>
      </c>
      <c r="D25" s="125">
        <v>160</v>
      </c>
      <c r="E25" s="94"/>
      <c r="F25" s="364"/>
    </row>
    <row r="26" spans="1:6" x14ac:dyDescent="0.5">
      <c r="A26" s="58">
        <v>1.1599999999999999</v>
      </c>
      <c r="B26" s="125" t="s">
        <v>94</v>
      </c>
      <c r="C26" s="58" t="s">
        <v>89</v>
      </c>
      <c r="D26" s="125">
        <v>160</v>
      </c>
      <c r="E26" s="94"/>
      <c r="F26" s="364"/>
    </row>
    <row r="27" spans="1:6" x14ac:dyDescent="0.5">
      <c r="A27" s="58">
        <v>1.17</v>
      </c>
      <c r="B27" s="125" t="s">
        <v>95</v>
      </c>
      <c r="C27" s="125" t="s">
        <v>89</v>
      </c>
      <c r="D27" s="125">
        <v>35</v>
      </c>
      <c r="E27" s="94"/>
      <c r="F27" s="364"/>
    </row>
    <row r="28" spans="1:6" x14ac:dyDescent="0.5">
      <c r="A28" s="58">
        <v>1.18</v>
      </c>
      <c r="B28" s="125" t="s">
        <v>96</v>
      </c>
      <c r="C28" s="58" t="s">
        <v>80</v>
      </c>
      <c r="D28" s="58">
        <v>1</v>
      </c>
      <c r="E28" s="94"/>
      <c r="F28" s="364"/>
    </row>
    <row r="29" spans="1:6" x14ac:dyDescent="0.5">
      <c r="A29" s="58">
        <v>1.19</v>
      </c>
      <c r="B29" s="125" t="s">
        <v>97</v>
      </c>
      <c r="C29" s="58" t="s">
        <v>80</v>
      </c>
      <c r="D29" s="58">
        <v>1</v>
      </c>
      <c r="E29" s="94"/>
      <c r="F29" s="364"/>
    </row>
    <row r="30" spans="1:6" ht="147" customHeight="1" x14ac:dyDescent="0.5">
      <c r="A30" s="356">
        <v>1.2</v>
      </c>
      <c r="B30" s="366" t="s">
        <v>98</v>
      </c>
      <c r="C30" s="287" t="s">
        <v>99</v>
      </c>
      <c r="D30" s="287">
        <v>1</v>
      </c>
      <c r="E30" s="357"/>
      <c r="F30" s="364"/>
    </row>
    <row r="31" spans="1:6" ht="33" x14ac:dyDescent="0.5">
      <c r="A31" s="58">
        <v>1.21</v>
      </c>
      <c r="B31" s="125" t="s">
        <v>100</v>
      </c>
      <c r="C31" s="58" t="s">
        <v>101</v>
      </c>
      <c r="D31" s="58">
        <v>1</v>
      </c>
      <c r="E31" s="94"/>
      <c r="F31" s="364"/>
    </row>
    <row r="32" spans="1:6" ht="49.5" x14ac:dyDescent="0.5">
      <c r="A32" s="58">
        <v>1.22</v>
      </c>
      <c r="B32" s="366" t="s">
        <v>102</v>
      </c>
      <c r="C32" s="58"/>
      <c r="D32" s="58">
        <v>2</v>
      </c>
      <c r="E32" s="94"/>
      <c r="F32" s="364"/>
    </row>
    <row r="33" spans="1:6" ht="33" x14ac:dyDescent="0.5">
      <c r="A33" s="58">
        <v>1.23</v>
      </c>
      <c r="B33" s="367" t="s">
        <v>103</v>
      </c>
      <c r="C33" s="58"/>
      <c r="D33" s="58">
        <v>1</v>
      </c>
      <c r="E33" s="94"/>
      <c r="F33" s="364"/>
    </row>
    <row r="34" spans="1:6" ht="27.65" customHeight="1" x14ac:dyDescent="0.5">
      <c r="A34" s="202"/>
      <c r="B34" s="203" t="s">
        <v>24</v>
      </c>
      <c r="C34" s="202"/>
      <c r="D34" s="202"/>
      <c r="E34" s="109"/>
      <c r="F34" s="109"/>
    </row>
    <row r="35" spans="1:6" ht="27.65" customHeight="1" x14ac:dyDescent="0.5">
      <c r="A35" s="202"/>
      <c r="B35" s="203"/>
      <c r="C35" s="202"/>
      <c r="D35" s="202"/>
      <c r="E35" s="109"/>
      <c r="F35" s="109"/>
    </row>
    <row r="36" spans="1:6" x14ac:dyDescent="0.5">
      <c r="A36" s="343"/>
      <c r="B36" s="353" t="s">
        <v>104</v>
      </c>
      <c r="C36" s="291"/>
      <c r="D36" s="291"/>
      <c r="E36" s="358"/>
      <c r="F36" s="354"/>
    </row>
    <row r="37" spans="1:6" x14ac:dyDescent="0.5">
      <c r="A37" s="344">
        <v>2.1</v>
      </c>
      <c r="B37" s="74" t="s">
        <v>105</v>
      </c>
      <c r="C37" s="310" t="s">
        <v>99</v>
      </c>
      <c r="D37" s="310">
        <v>1</v>
      </c>
      <c r="E37" s="359"/>
      <c r="F37" s="368"/>
    </row>
    <row r="38" spans="1:6" x14ac:dyDescent="0.5">
      <c r="A38" s="343"/>
      <c r="B38" s="314" t="s">
        <v>24</v>
      </c>
      <c r="C38" s="300"/>
      <c r="D38" s="301"/>
      <c r="E38" s="360"/>
      <c r="F38" s="369"/>
    </row>
    <row r="39" spans="1:6" x14ac:dyDescent="0.5">
      <c r="A39" s="59"/>
      <c r="B39" s="68" t="s">
        <v>106</v>
      </c>
      <c r="C39" s="48"/>
      <c r="D39" s="48"/>
      <c r="E39" s="113"/>
      <c r="F39" s="355"/>
    </row>
    <row r="40" spans="1:6" x14ac:dyDescent="0.5">
      <c r="A40" s="125"/>
      <c r="B40" s="125"/>
      <c r="C40" s="125"/>
      <c r="D40" s="125"/>
      <c r="E40" s="110"/>
      <c r="F40" s="8"/>
    </row>
    <row r="41" spans="1:6" ht="33" x14ac:dyDescent="0.5">
      <c r="A41" s="12" t="s">
        <v>37</v>
      </c>
      <c r="B41" s="88" t="s">
        <v>303</v>
      </c>
      <c r="C41" s="89"/>
      <c r="D41" s="89"/>
      <c r="E41" s="90"/>
      <c r="F41" s="91"/>
    </row>
    <row r="42" spans="1:6" x14ac:dyDescent="0.5">
      <c r="A42" s="12"/>
      <c r="B42" s="88" t="s">
        <v>304</v>
      </c>
      <c r="C42" s="89"/>
      <c r="D42" s="89"/>
      <c r="E42" s="90"/>
      <c r="F42" s="91"/>
    </row>
    <row r="43" spans="1:6" ht="18.5" x14ac:dyDescent="0.5">
      <c r="A43" s="52">
        <v>1.1000000000000001</v>
      </c>
      <c r="B43" s="92" t="s">
        <v>305</v>
      </c>
      <c r="C43" s="96" t="s">
        <v>223</v>
      </c>
      <c r="D43" s="35">
        <v>17</v>
      </c>
      <c r="E43" s="93"/>
      <c r="F43" s="94"/>
    </row>
    <row r="44" spans="1:6" ht="18.5" x14ac:dyDescent="0.5">
      <c r="A44" s="52">
        <v>1.2</v>
      </c>
      <c r="B44" s="35" t="s">
        <v>306</v>
      </c>
      <c r="C44" s="96" t="s">
        <v>307</v>
      </c>
      <c r="D44" s="35">
        <v>5.5</v>
      </c>
      <c r="E44" s="93"/>
      <c r="F44" s="94"/>
    </row>
    <row r="45" spans="1:6" ht="18.5" x14ac:dyDescent="0.5">
      <c r="A45" s="52">
        <v>1.3</v>
      </c>
      <c r="B45" s="35" t="s">
        <v>308</v>
      </c>
      <c r="C45" s="96" t="s">
        <v>307</v>
      </c>
      <c r="D45" s="35">
        <v>4.5</v>
      </c>
      <c r="E45" s="93"/>
      <c r="F45" s="94"/>
    </row>
    <row r="46" spans="1:6" ht="18.5" x14ac:dyDescent="0.5">
      <c r="A46" s="52">
        <v>1.4</v>
      </c>
      <c r="B46" s="92" t="s">
        <v>309</v>
      </c>
      <c r="C46" s="96" t="s">
        <v>307</v>
      </c>
      <c r="D46" s="35">
        <v>2.5</v>
      </c>
      <c r="E46" s="93"/>
      <c r="F46" s="94"/>
    </row>
    <row r="47" spans="1:6" ht="33" x14ac:dyDescent="0.5">
      <c r="A47" s="52">
        <v>1.5</v>
      </c>
      <c r="B47" s="92" t="s">
        <v>310</v>
      </c>
      <c r="C47" s="96" t="s">
        <v>223</v>
      </c>
      <c r="D47" s="35">
        <v>11</v>
      </c>
      <c r="E47" s="93"/>
      <c r="F47" s="94"/>
    </row>
    <row r="48" spans="1:6" ht="18.5" x14ac:dyDescent="0.5">
      <c r="A48" s="52">
        <v>1.6</v>
      </c>
      <c r="B48" s="92" t="s">
        <v>311</v>
      </c>
      <c r="C48" s="96" t="s">
        <v>223</v>
      </c>
      <c r="D48" s="35">
        <v>11</v>
      </c>
      <c r="E48" s="93"/>
      <c r="F48" s="94"/>
    </row>
    <row r="49" spans="1:6" x14ac:dyDescent="0.5">
      <c r="A49" s="100"/>
      <c r="B49" s="105" t="s">
        <v>24</v>
      </c>
      <c r="C49" s="101"/>
      <c r="D49" s="39"/>
      <c r="E49" s="102"/>
      <c r="F49" s="11"/>
    </row>
    <row r="50" spans="1:6" x14ac:dyDescent="0.5">
      <c r="A50" s="100"/>
      <c r="B50" s="39"/>
      <c r="C50" s="101"/>
      <c r="D50" s="39"/>
      <c r="E50" s="102"/>
      <c r="F50" s="11"/>
    </row>
    <row r="51" spans="1:6" x14ac:dyDescent="0.5">
      <c r="A51" s="105"/>
      <c r="B51" s="98" t="s">
        <v>312</v>
      </c>
      <c r="C51" s="92"/>
      <c r="D51" s="99"/>
      <c r="E51" s="107"/>
      <c r="F51" s="94"/>
    </row>
    <row r="52" spans="1:6" ht="49.5" x14ac:dyDescent="0.5">
      <c r="A52" s="52">
        <v>2.1</v>
      </c>
      <c r="B52" s="92" t="s">
        <v>313</v>
      </c>
      <c r="C52" s="96" t="s">
        <v>223</v>
      </c>
      <c r="D52" s="35">
        <v>16</v>
      </c>
      <c r="E52" s="84"/>
      <c r="F52" s="94"/>
    </row>
    <row r="53" spans="1:6" ht="49.5" x14ac:dyDescent="0.5">
      <c r="A53" s="52">
        <v>2.2000000000000002</v>
      </c>
      <c r="B53" s="92" t="s">
        <v>314</v>
      </c>
      <c r="C53" s="96" t="s">
        <v>223</v>
      </c>
      <c r="D53" s="35">
        <v>12</v>
      </c>
      <c r="E53" s="84"/>
      <c r="F53" s="94"/>
    </row>
    <row r="54" spans="1:6" x14ac:dyDescent="0.5">
      <c r="A54" s="52">
        <v>2.2999999999999998</v>
      </c>
      <c r="B54" s="92" t="s">
        <v>315</v>
      </c>
      <c r="C54" s="96" t="s">
        <v>316</v>
      </c>
      <c r="D54" s="35">
        <v>20</v>
      </c>
      <c r="E54" s="84"/>
      <c r="F54" s="94"/>
    </row>
    <row r="55" spans="1:6" x14ac:dyDescent="0.5">
      <c r="A55" s="52">
        <v>2.4</v>
      </c>
      <c r="B55" s="92" t="s">
        <v>155</v>
      </c>
      <c r="C55" s="96" t="s">
        <v>156</v>
      </c>
      <c r="D55" s="35">
        <v>9.5</v>
      </c>
      <c r="E55" s="93"/>
      <c r="F55" s="94"/>
    </row>
    <row r="56" spans="1:6" x14ac:dyDescent="0.5">
      <c r="A56" s="100"/>
      <c r="B56" s="105" t="s">
        <v>24</v>
      </c>
      <c r="C56" s="101"/>
      <c r="D56" s="39"/>
      <c r="E56" s="102"/>
      <c r="F56" s="11"/>
    </row>
    <row r="57" spans="1:6" x14ac:dyDescent="0.5">
      <c r="A57" s="100"/>
      <c r="B57" s="39"/>
      <c r="C57" s="101"/>
      <c r="D57" s="39"/>
      <c r="E57" s="102"/>
      <c r="F57" s="11"/>
    </row>
    <row r="58" spans="1:6" x14ac:dyDescent="0.5">
      <c r="A58" s="105"/>
      <c r="B58" s="98" t="s">
        <v>317</v>
      </c>
      <c r="C58" s="92"/>
      <c r="D58" s="99"/>
      <c r="E58" s="107"/>
      <c r="F58" s="94"/>
    </row>
    <row r="59" spans="1:6" ht="18.5" x14ac:dyDescent="0.5">
      <c r="A59" s="52">
        <v>3.1</v>
      </c>
      <c r="B59" s="35" t="s">
        <v>318</v>
      </c>
      <c r="C59" s="35" t="s">
        <v>228</v>
      </c>
      <c r="D59" s="99">
        <v>0.3</v>
      </c>
      <c r="E59" s="93"/>
      <c r="F59" s="94"/>
    </row>
    <row r="60" spans="1:6" ht="18.5" x14ac:dyDescent="0.5">
      <c r="A60" s="52">
        <v>3.2</v>
      </c>
      <c r="B60" s="35" t="s">
        <v>319</v>
      </c>
      <c r="C60" s="35" t="s">
        <v>228</v>
      </c>
      <c r="D60" s="99">
        <v>0.6</v>
      </c>
      <c r="E60" s="93"/>
      <c r="F60" s="94"/>
    </row>
    <row r="61" spans="1:6" ht="18.5" x14ac:dyDescent="0.5">
      <c r="A61" s="52">
        <v>3.3</v>
      </c>
      <c r="B61" s="35" t="s">
        <v>320</v>
      </c>
      <c r="C61" s="35" t="s">
        <v>228</v>
      </c>
      <c r="D61" s="99">
        <v>0.8</v>
      </c>
      <c r="E61" s="93"/>
      <c r="F61" s="94"/>
    </row>
    <row r="62" spans="1:6" ht="18.5" x14ac:dyDescent="0.5">
      <c r="A62" s="52">
        <v>3.4</v>
      </c>
      <c r="B62" s="35" t="s">
        <v>321</v>
      </c>
      <c r="C62" s="92" t="s">
        <v>307</v>
      </c>
      <c r="D62" s="99">
        <v>1</v>
      </c>
      <c r="E62" s="93"/>
      <c r="F62" s="94"/>
    </row>
    <row r="63" spans="1:6" ht="18.5" x14ac:dyDescent="0.5">
      <c r="A63" s="52">
        <v>3.5</v>
      </c>
      <c r="B63" s="35" t="s">
        <v>322</v>
      </c>
      <c r="C63" s="92" t="s">
        <v>307</v>
      </c>
      <c r="D63" s="99">
        <v>1.1000000000000001</v>
      </c>
      <c r="E63" s="93"/>
      <c r="F63" s="94"/>
    </row>
    <row r="64" spans="1:6" ht="18.5" x14ac:dyDescent="0.5">
      <c r="A64" s="52">
        <v>3.6</v>
      </c>
      <c r="B64" s="35" t="s">
        <v>323</v>
      </c>
      <c r="C64" s="35" t="s">
        <v>228</v>
      </c>
      <c r="D64" s="99">
        <v>0.75</v>
      </c>
      <c r="E64" s="93"/>
      <c r="F64" s="94"/>
    </row>
    <row r="65" spans="1:6" ht="18.5" x14ac:dyDescent="0.5">
      <c r="A65" s="52">
        <v>3.7</v>
      </c>
      <c r="B65" s="35" t="s">
        <v>324</v>
      </c>
      <c r="C65" s="35" t="s">
        <v>228</v>
      </c>
      <c r="D65" s="99">
        <v>0.05</v>
      </c>
      <c r="E65" s="93"/>
      <c r="F65" s="94"/>
    </row>
    <row r="66" spans="1:6" ht="18.5" x14ac:dyDescent="0.5">
      <c r="A66" s="52">
        <v>3.8</v>
      </c>
      <c r="B66" s="35" t="s">
        <v>321</v>
      </c>
      <c r="C66" s="35" t="s">
        <v>228</v>
      </c>
      <c r="D66" s="103">
        <v>1</v>
      </c>
      <c r="E66" s="93"/>
      <c r="F66" s="94"/>
    </row>
    <row r="67" spans="1:6" ht="18.5" x14ac:dyDescent="0.5">
      <c r="A67" s="52">
        <v>3.9</v>
      </c>
      <c r="B67" s="35" t="s">
        <v>325</v>
      </c>
      <c r="C67" s="92" t="s">
        <v>307</v>
      </c>
      <c r="D67" s="99">
        <v>0.5</v>
      </c>
      <c r="E67" s="93"/>
      <c r="F67" s="94"/>
    </row>
    <row r="68" spans="1:6" ht="18.5" x14ac:dyDescent="0.5">
      <c r="A68" s="52">
        <v>3.1</v>
      </c>
      <c r="B68" s="35" t="s">
        <v>326</v>
      </c>
      <c r="C68" s="92" t="s">
        <v>307</v>
      </c>
      <c r="D68" s="99">
        <v>1</v>
      </c>
      <c r="E68" s="93"/>
      <c r="F68" s="94"/>
    </row>
    <row r="69" spans="1:6" x14ac:dyDescent="0.5">
      <c r="A69" s="100"/>
      <c r="B69" s="105" t="s">
        <v>24</v>
      </c>
      <c r="C69" s="101"/>
      <c r="D69" s="39"/>
      <c r="E69" s="102"/>
      <c r="F69" s="11"/>
    </row>
    <row r="70" spans="1:6" x14ac:dyDescent="0.5">
      <c r="A70" s="95"/>
      <c r="B70" s="35"/>
      <c r="C70" s="96"/>
      <c r="D70" s="35"/>
      <c r="E70" s="97"/>
      <c r="F70" s="94"/>
    </row>
    <row r="71" spans="1:6" x14ac:dyDescent="0.5">
      <c r="A71" s="105"/>
      <c r="B71" s="98" t="s">
        <v>327</v>
      </c>
      <c r="C71" s="92"/>
      <c r="D71" s="108"/>
      <c r="E71" s="107"/>
      <c r="F71" s="94"/>
    </row>
    <row r="72" spans="1:6" x14ac:dyDescent="0.5">
      <c r="A72" s="52">
        <v>4.0999999999999996</v>
      </c>
      <c r="B72" s="98" t="s">
        <v>63</v>
      </c>
      <c r="C72" s="92"/>
      <c r="D72" s="108"/>
      <c r="E72" s="107"/>
      <c r="F72" s="94"/>
    </row>
    <row r="73" spans="1:6" x14ac:dyDescent="0.5">
      <c r="A73" s="52"/>
      <c r="B73" s="92" t="s">
        <v>176</v>
      </c>
      <c r="C73" s="92"/>
      <c r="D73" s="99"/>
      <c r="E73" s="107"/>
      <c r="F73" s="94"/>
    </row>
    <row r="74" spans="1:6" x14ac:dyDescent="0.5">
      <c r="A74" s="52">
        <v>4.1100000000000003</v>
      </c>
      <c r="B74" s="92" t="s">
        <v>328</v>
      </c>
      <c r="C74" s="92" t="s">
        <v>156</v>
      </c>
      <c r="D74" s="99">
        <v>20</v>
      </c>
      <c r="E74" s="93"/>
      <c r="F74" s="94"/>
    </row>
    <row r="75" spans="1:6" x14ac:dyDescent="0.5">
      <c r="A75" s="52">
        <v>4.12</v>
      </c>
      <c r="B75" s="92" t="s">
        <v>329</v>
      </c>
      <c r="C75" s="92" t="s">
        <v>156</v>
      </c>
      <c r="D75" s="99">
        <v>10</v>
      </c>
      <c r="E75" s="93"/>
      <c r="F75" s="94"/>
    </row>
    <row r="76" spans="1:6" x14ac:dyDescent="0.5">
      <c r="A76" s="52">
        <v>4.13</v>
      </c>
      <c r="B76" s="92" t="s">
        <v>330</v>
      </c>
      <c r="C76" s="92" t="s">
        <v>156</v>
      </c>
      <c r="D76" s="99">
        <v>2</v>
      </c>
      <c r="E76" s="93"/>
      <c r="F76" s="94"/>
    </row>
    <row r="77" spans="1:6" x14ac:dyDescent="0.5">
      <c r="A77" s="52">
        <v>4.1399999999999997</v>
      </c>
      <c r="B77" s="92" t="s">
        <v>331</v>
      </c>
      <c r="C77" s="92" t="s">
        <v>156</v>
      </c>
      <c r="D77" s="99">
        <v>4.5</v>
      </c>
      <c r="E77" s="93"/>
      <c r="F77" s="94"/>
    </row>
    <row r="78" spans="1:6" x14ac:dyDescent="0.5">
      <c r="A78" s="52">
        <v>4.1500000000000004</v>
      </c>
      <c r="B78" s="92" t="s">
        <v>332</v>
      </c>
      <c r="C78" s="92" t="s">
        <v>156</v>
      </c>
      <c r="D78" s="99">
        <v>10</v>
      </c>
      <c r="E78" s="93"/>
      <c r="F78" s="94"/>
    </row>
    <row r="79" spans="1:6" ht="18.5" x14ac:dyDescent="0.5">
      <c r="A79" s="52">
        <v>4.16</v>
      </c>
      <c r="B79" s="92" t="s">
        <v>333</v>
      </c>
      <c r="C79" s="92" t="s">
        <v>223</v>
      </c>
      <c r="D79" s="99">
        <v>6</v>
      </c>
      <c r="E79" s="93"/>
      <c r="F79" s="94"/>
    </row>
    <row r="80" spans="1:6" x14ac:dyDescent="0.5">
      <c r="A80" s="52">
        <v>4.17</v>
      </c>
      <c r="B80" s="92" t="s">
        <v>334</v>
      </c>
      <c r="C80" s="92" t="s">
        <v>156</v>
      </c>
      <c r="D80" s="99">
        <v>20</v>
      </c>
      <c r="E80" s="93"/>
      <c r="F80" s="94"/>
    </row>
    <row r="81" spans="1:6" x14ac:dyDescent="0.5">
      <c r="A81" s="105">
        <v>4.2</v>
      </c>
      <c r="B81" s="98" t="s">
        <v>64</v>
      </c>
      <c r="C81" s="92"/>
      <c r="D81" s="99"/>
      <c r="E81" s="107"/>
      <c r="F81" s="94"/>
    </row>
    <row r="82" spans="1:6" ht="49.5" x14ac:dyDescent="0.5">
      <c r="A82" s="52"/>
      <c r="B82" s="92" t="s">
        <v>65</v>
      </c>
      <c r="C82" s="92"/>
      <c r="D82" s="99"/>
      <c r="E82" s="107"/>
      <c r="F82" s="94"/>
    </row>
    <row r="83" spans="1:6" ht="35" x14ac:dyDescent="0.5">
      <c r="A83" s="52">
        <v>4.21</v>
      </c>
      <c r="B83" s="92" t="s">
        <v>335</v>
      </c>
      <c r="C83" s="92" t="s">
        <v>223</v>
      </c>
      <c r="D83" s="104">
        <v>7</v>
      </c>
      <c r="E83" s="93"/>
      <c r="F83" s="94"/>
    </row>
    <row r="84" spans="1:6" ht="18.5" x14ac:dyDescent="0.5">
      <c r="A84" s="52">
        <v>4.22</v>
      </c>
      <c r="B84" s="92" t="s">
        <v>336</v>
      </c>
      <c r="C84" s="92" t="s">
        <v>288</v>
      </c>
      <c r="D84" s="104">
        <v>45</v>
      </c>
      <c r="E84" s="93"/>
      <c r="F84" s="94"/>
    </row>
    <row r="85" spans="1:6" x14ac:dyDescent="0.5">
      <c r="A85" s="52">
        <v>4.2300000000000004</v>
      </c>
      <c r="B85" s="92" t="s">
        <v>337</v>
      </c>
      <c r="C85" s="92" t="s">
        <v>288</v>
      </c>
      <c r="D85" s="104">
        <v>10</v>
      </c>
      <c r="E85" s="93"/>
      <c r="F85" s="94"/>
    </row>
    <row r="86" spans="1:6" x14ac:dyDescent="0.5">
      <c r="A86" s="52">
        <v>4.24</v>
      </c>
      <c r="B86" s="92" t="s">
        <v>338</v>
      </c>
      <c r="C86" s="92" t="s">
        <v>288</v>
      </c>
      <c r="D86" s="104">
        <v>42.72</v>
      </c>
      <c r="E86" s="93"/>
      <c r="F86" s="94"/>
    </row>
    <row r="87" spans="1:6" x14ac:dyDescent="0.5">
      <c r="A87" s="52">
        <v>4.25</v>
      </c>
      <c r="B87" s="92" t="s">
        <v>339</v>
      </c>
      <c r="C87" s="92" t="s">
        <v>288</v>
      </c>
      <c r="D87" s="104">
        <v>27.72</v>
      </c>
      <c r="E87" s="93"/>
      <c r="F87" s="94"/>
    </row>
    <row r="88" spans="1:6" x14ac:dyDescent="0.5">
      <c r="A88" s="52">
        <v>4.26</v>
      </c>
      <c r="B88" s="92" t="s">
        <v>340</v>
      </c>
      <c r="C88" s="92" t="s">
        <v>288</v>
      </c>
      <c r="D88" s="104">
        <v>24</v>
      </c>
      <c r="E88" s="93"/>
      <c r="F88" s="94"/>
    </row>
    <row r="89" spans="1:6" x14ac:dyDescent="0.5">
      <c r="A89" s="52">
        <v>4.2699999999999996</v>
      </c>
      <c r="B89" s="92" t="s">
        <v>341</v>
      </c>
      <c r="C89" s="92" t="s">
        <v>288</v>
      </c>
      <c r="D89" s="104">
        <v>49</v>
      </c>
      <c r="E89" s="93"/>
      <c r="F89" s="94"/>
    </row>
    <row r="90" spans="1:6" x14ac:dyDescent="0.5">
      <c r="A90" s="52">
        <v>4.28</v>
      </c>
      <c r="B90" s="92" t="s">
        <v>342</v>
      </c>
      <c r="C90" s="92" t="s">
        <v>288</v>
      </c>
      <c r="D90" s="104">
        <v>21</v>
      </c>
      <c r="E90" s="93"/>
      <c r="F90" s="94"/>
    </row>
    <row r="91" spans="1:6" ht="18.5" x14ac:dyDescent="0.5">
      <c r="A91" s="52">
        <v>4.29</v>
      </c>
      <c r="B91" s="92" t="s">
        <v>343</v>
      </c>
      <c r="C91" s="92" t="s">
        <v>288</v>
      </c>
      <c r="D91" s="104">
        <v>70</v>
      </c>
      <c r="E91" s="93"/>
      <c r="F91" s="94"/>
    </row>
    <row r="92" spans="1:6" x14ac:dyDescent="0.5">
      <c r="A92" s="95"/>
      <c r="B92" s="105" t="s">
        <v>24</v>
      </c>
      <c r="C92" s="101"/>
      <c r="D92" s="39"/>
      <c r="E92" s="102"/>
      <c r="F92" s="109"/>
    </row>
    <row r="93" spans="1:6" x14ac:dyDescent="0.5">
      <c r="A93" s="95"/>
      <c r="B93" s="35"/>
      <c r="C93" s="96"/>
      <c r="D93" s="35"/>
      <c r="E93" s="97"/>
      <c r="F93" s="110"/>
    </row>
    <row r="94" spans="1:6" x14ac:dyDescent="0.5">
      <c r="A94" s="100"/>
      <c r="B94" s="98" t="s">
        <v>344</v>
      </c>
      <c r="C94" s="92"/>
      <c r="D94" s="99"/>
      <c r="E94" s="97"/>
      <c r="F94" s="94"/>
    </row>
    <row r="95" spans="1:6" x14ac:dyDescent="0.5">
      <c r="A95" s="95" t="s">
        <v>345</v>
      </c>
      <c r="B95" s="98" t="s">
        <v>346</v>
      </c>
      <c r="C95" s="92"/>
      <c r="D95" s="99"/>
      <c r="E95" s="97"/>
      <c r="F95" s="94"/>
    </row>
    <row r="96" spans="1:6" x14ac:dyDescent="0.5">
      <c r="A96" s="95" t="s">
        <v>109</v>
      </c>
      <c r="B96" s="92" t="s">
        <v>347</v>
      </c>
      <c r="C96" s="92" t="s">
        <v>99</v>
      </c>
      <c r="D96" s="92">
        <v>1</v>
      </c>
      <c r="E96" s="93"/>
      <c r="F96" s="94"/>
    </row>
    <row r="97" spans="1:6" ht="18.5" x14ac:dyDescent="0.5">
      <c r="A97" s="95" t="s">
        <v>178</v>
      </c>
      <c r="B97" s="92" t="s">
        <v>348</v>
      </c>
      <c r="C97" s="92" t="s">
        <v>223</v>
      </c>
      <c r="D97" s="99">
        <v>15</v>
      </c>
      <c r="E97" s="93"/>
      <c r="F97" s="94"/>
    </row>
    <row r="98" spans="1:6" x14ac:dyDescent="0.5">
      <c r="A98" s="95"/>
      <c r="B98" s="92"/>
      <c r="C98" s="92"/>
      <c r="D98" s="99"/>
      <c r="E98" s="97"/>
      <c r="F98" s="94"/>
    </row>
    <row r="99" spans="1:6" x14ac:dyDescent="0.5">
      <c r="A99" s="100" t="s">
        <v>349</v>
      </c>
      <c r="B99" s="98" t="s">
        <v>185</v>
      </c>
      <c r="C99" s="92"/>
      <c r="D99" s="99"/>
      <c r="E99" s="97"/>
      <c r="F99" s="94"/>
    </row>
    <row r="100" spans="1:6" ht="49.5" x14ac:dyDescent="0.5">
      <c r="A100" s="95"/>
      <c r="B100" s="92" t="s">
        <v>350</v>
      </c>
      <c r="C100" s="92"/>
      <c r="D100" s="99"/>
      <c r="E100" s="97"/>
      <c r="F100" s="94"/>
    </row>
    <row r="101" spans="1:6" x14ac:dyDescent="0.5">
      <c r="A101" s="95" t="s">
        <v>113</v>
      </c>
      <c r="B101" s="92" t="s">
        <v>351</v>
      </c>
      <c r="C101" s="92" t="s">
        <v>156</v>
      </c>
      <c r="D101" s="99">
        <v>5</v>
      </c>
      <c r="E101" s="93"/>
      <c r="F101" s="94"/>
    </row>
    <row r="102" spans="1:6" x14ac:dyDescent="0.5">
      <c r="A102" s="95" t="s">
        <v>113</v>
      </c>
      <c r="B102" s="92" t="s">
        <v>352</v>
      </c>
      <c r="C102" s="92" t="s">
        <v>156</v>
      </c>
      <c r="D102" s="99">
        <v>25</v>
      </c>
      <c r="E102" s="93"/>
      <c r="F102" s="94"/>
    </row>
    <row r="103" spans="1:6" x14ac:dyDescent="0.5">
      <c r="A103" s="95" t="s">
        <v>353</v>
      </c>
      <c r="B103" s="92" t="s">
        <v>354</v>
      </c>
      <c r="C103" s="92" t="s">
        <v>156</v>
      </c>
      <c r="D103" s="99">
        <v>20</v>
      </c>
      <c r="E103" s="93"/>
      <c r="F103" s="94"/>
    </row>
    <row r="104" spans="1:6" x14ac:dyDescent="0.5">
      <c r="A104" s="95" t="s">
        <v>355</v>
      </c>
      <c r="B104" s="92" t="s">
        <v>356</v>
      </c>
      <c r="C104" s="92" t="s">
        <v>156</v>
      </c>
      <c r="D104" s="99">
        <v>15</v>
      </c>
      <c r="E104" s="93"/>
      <c r="F104" s="94"/>
    </row>
    <row r="105" spans="1:6" x14ac:dyDescent="0.5">
      <c r="A105" s="100"/>
      <c r="B105" s="105" t="s">
        <v>24</v>
      </c>
      <c r="C105" s="101"/>
      <c r="D105" s="39"/>
      <c r="E105" s="102"/>
      <c r="F105" s="11"/>
    </row>
    <row r="106" spans="1:6" x14ac:dyDescent="0.5">
      <c r="A106" s="95"/>
      <c r="B106" s="35"/>
      <c r="C106" s="96"/>
      <c r="D106" s="35"/>
      <c r="E106" s="97"/>
      <c r="F106" s="94"/>
    </row>
    <row r="107" spans="1:6" x14ac:dyDescent="0.5">
      <c r="A107" s="105"/>
      <c r="B107" s="98" t="s">
        <v>357</v>
      </c>
      <c r="C107" s="92"/>
      <c r="D107" s="99"/>
      <c r="E107" s="97"/>
      <c r="F107" s="94"/>
    </row>
    <row r="108" spans="1:6" x14ac:dyDescent="0.5">
      <c r="A108" s="52">
        <v>6.1</v>
      </c>
      <c r="B108" s="98" t="s">
        <v>358</v>
      </c>
      <c r="C108" s="92"/>
      <c r="D108" s="99"/>
      <c r="E108" s="97"/>
      <c r="F108" s="94"/>
    </row>
    <row r="109" spans="1:6" x14ac:dyDescent="0.5">
      <c r="A109" s="52" t="s">
        <v>359</v>
      </c>
      <c r="B109" s="35" t="s">
        <v>360</v>
      </c>
      <c r="C109" s="92" t="s">
        <v>1</v>
      </c>
      <c r="D109" s="99">
        <v>1</v>
      </c>
      <c r="E109" s="93"/>
      <c r="F109" s="94"/>
    </row>
    <row r="110" spans="1:6" x14ac:dyDescent="0.5">
      <c r="A110" s="52">
        <v>6.2</v>
      </c>
      <c r="B110" s="39" t="s">
        <v>361</v>
      </c>
      <c r="C110" s="92"/>
      <c r="D110" s="99"/>
      <c r="E110" s="93"/>
      <c r="F110" s="94"/>
    </row>
    <row r="111" spans="1:6" ht="33" x14ac:dyDescent="0.5">
      <c r="A111" s="52" t="s">
        <v>187</v>
      </c>
      <c r="B111" s="35" t="s">
        <v>362</v>
      </c>
      <c r="C111" s="92" t="s">
        <v>1</v>
      </c>
      <c r="D111" s="99">
        <v>1</v>
      </c>
      <c r="E111" s="93"/>
      <c r="F111" s="94"/>
    </row>
    <row r="112" spans="1:6" x14ac:dyDescent="0.5">
      <c r="A112" s="52">
        <v>6.3</v>
      </c>
      <c r="B112" s="39" t="s">
        <v>363</v>
      </c>
      <c r="C112" s="92"/>
      <c r="D112" s="99"/>
      <c r="E112" s="93"/>
      <c r="F112" s="94"/>
    </row>
    <row r="113" spans="1:6" ht="99" x14ac:dyDescent="0.5">
      <c r="A113" s="52" t="s">
        <v>364</v>
      </c>
      <c r="B113" s="35" t="s">
        <v>365</v>
      </c>
      <c r="C113" s="92" t="s">
        <v>1</v>
      </c>
      <c r="D113" s="99">
        <v>1</v>
      </c>
      <c r="E113" s="93"/>
      <c r="F113" s="94"/>
    </row>
    <row r="114" spans="1:6" x14ac:dyDescent="0.5">
      <c r="A114" s="100"/>
      <c r="B114" s="105" t="s">
        <v>27</v>
      </c>
      <c r="C114" s="101"/>
      <c r="D114" s="39"/>
      <c r="E114" s="102"/>
      <c r="F114" s="11"/>
    </row>
    <row r="115" spans="1:6" x14ac:dyDescent="0.5">
      <c r="A115" s="95"/>
      <c r="B115" s="35"/>
      <c r="C115" s="96"/>
      <c r="D115" s="35"/>
      <c r="E115" s="97"/>
      <c r="F115" s="94"/>
    </row>
    <row r="116" spans="1:6" x14ac:dyDescent="0.5">
      <c r="A116" s="105"/>
      <c r="B116" s="39" t="s">
        <v>366</v>
      </c>
      <c r="C116" s="35"/>
      <c r="D116" s="35"/>
      <c r="E116" s="97"/>
      <c r="F116" s="94"/>
    </row>
    <row r="117" spans="1:6" x14ac:dyDescent="0.5">
      <c r="A117" s="52"/>
      <c r="B117" s="106" t="s">
        <v>367</v>
      </c>
      <c r="C117" s="35"/>
      <c r="D117" s="35"/>
      <c r="E117" s="97"/>
      <c r="F117" s="94"/>
    </row>
    <row r="118" spans="1:6" x14ac:dyDescent="0.5">
      <c r="A118" s="52">
        <v>7.1</v>
      </c>
      <c r="B118" s="35" t="s">
        <v>368</v>
      </c>
      <c r="C118" s="35" t="s">
        <v>30</v>
      </c>
      <c r="D118" s="35">
        <v>1</v>
      </c>
      <c r="E118" s="84"/>
      <c r="F118" s="94"/>
    </row>
    <row r="119" spans="1:6" x14ac:dyDescent="0.5">
      <c r="A119" s="52">
        <v>7.2</v>
      </c>
      <c r="B119" s="35" t="s">
        <v>369</v>
      </c>
      <c r="C119" s="35" t="s">
        <v>80</v>
      </c>
      <c r="D119" s="35">
        <v>8</v>
      </c>
      <c r="E119" s="84"/>
      <c r="F119" s="94"/>
    </row>
    <row r="120" spans="1:6" x14ac:dyDescent="0.5">
      <c r="A120" s="52">
        <v>7.3</v>
      </c>
      <c r="B120" s="35" t="s">
        <v>370</v>
      </c>
      <c r="C120" s="35" t="s">
        <v>80</v>
      </c>
      <c r="D120" s="35">
        <v>8</v>
      </c>
      <c r="E120" s="84"/>
      <c r="F120" s="94"/>
    </row>
    <row r="121" spans="1:6" x14ac:dyDescent="0.5">
      <c r="A121" s="52">
        <v>7.4</v>
      </c>
      <c r="B121" s="35" t="s">
        <v>371</v>
      </c>
      <c r="C121" s="35" t="s">
        <v>80</v>
      </c>
      <c r="D121" s="35">
        <v>3</v>
      </c>
      <c r="E121" s="84"/>
      <c r="F121" s="94"/>
    </row>
    <row r="122" spans="1:6" x14ac:dyDescent="0.5">
      <c r="A122" s="52">
        <v>7.5</v>
      </c>
      <c r="B122" s="35" t="s">
        <v>372</v>
      </c>
      <c r="C122" s="35" t="s">
        <v>80</v>
      </c>
      <c r="D122" s="35">
        <v>3</v>
      </c>
      <c r="E122" s="84"/>
      <c r="F122" s="94"/>
    </row>
    <row r="123" spans="1:6" x14ac:dyDescent="0.5">
      <c r="A123" s="52">
        <v>7.6</v>
      </c>
      <c r="B123" s="35" t="s">
        <v>373</v>
      </c>
      <c r="C123" s="35" t="s">
        <v>80</v>
      </c>
      <c r="D123" s="35">
        <v>4</v>
      </c>
      <c r="E123" s="84"/>
      <c r="F123" s="94"/>
    </row>
    <row r="124" spans="1:6" x14ac:dyDescent="0.5">
      <c r="A124" s="52">
        <v>7.7</v>
      </c>
      <c r="B124" s="35" t="s">
        <v>374</v>
      </c>
      <c r="C124" s="35" t="s">
        <v>80</v>
      </c>
      <c r="D124" s="35">
        <v>4</v>
      </c>
      <c r="E124" s="84"/>
      <c r="F124" s="94"/>
    </row>
    <row r="125" spans="1:6" x14ac:dyDescent="0.5">
      <c r="A125" s="52">
        <v>7.8</v>
      </c>
      <c r="B125" s="35" t="s">
        <v>375</v>
      </c>
      <c r="C125" s="35" t="s">
        <v>80</v>
      </c>
      <c r="D125" s="35">
        <v>8</v>
      </c>
      <c r="E125" s="84"/>
      <c r="F125" s="94"/>
    </row>
    <row r="126" spans="1:6" x14ac:dyDescent="0.5">
      <c r="A126" s="52">
        <v>7.9</v>
      </c>
      <c r="B126" s="81" t="s">
        <v>252</v>
      </c>
      <c r="C126" s="81" t="s">
        <v>30</v>
      </c>
      <c r="D126" s="35">
        <v>1</v>
      </c>
      <c r="E126" s="83"/>
      <c r="F126" s="83"/>
    </row>
    <row r="127" spans="1:6" x14ac:dyDescent="0.5">
      <c r="A127" s="129">
        <v>7.1</v>
      </c>
      <c r="B127" s="81" t="s">
        <v>376</v>
      </c>
      <c r="C127" s="81" t="s">
        <v>30</v>
      </c>
      <c r="D127" s="35">
        <v>1</v>
      </c>
      <c r="E127" s="83"/>
      <c r="F127" s="83"/>
    </row>
    <row r="128" spans="1:6" x14ac:dyDescent="0.5">
      <c r="A128" s="52">
        <v>7.11</v>
      </c>
      <c r="B128" s="81" t="s">
        <v>377</v>
      </c>
      <c r="C128" s="81" t="s">
        <v>30</v>
      </c>
      <c r="D128" s="35">
        <f>2+2</f>
        <v>4</v>
      </c>
      <c r="E128" s="83"/>
      <c r="F128" s="83"/>
    </row>
    <row r="129" spans="1:6" x14ac:dyDescent="0.5">
      <c r="A129" s="52">
        <v>7.12</v>
      </c>
      <c r="B129" s="81" t="s">
        <v>378</v>
      </c>
      <c r="C129" s="81" t="s">
        <v>30</v>
      </c>
      <c r="D129" s="35">
        <v>4</v>
      </c>
      <c r="E129" s="83"/>
      <c r="F129" s="83"/>
    </row>
    <row r="130" spans="1:6" x14ac:dyDescent="0.5">
      <c r="A130" s="52">
        <v>7.13</v>
      </c>
      <c r="B130" s="81" t="s">
        <v>379</v>
      </c>
      <c r="C130" s="81" t="s">
        <v>30</v>
      </c>
      <c r="D130" s="35">
        <v>2</v>
      </c>
      <c r="E130" s="83"/>
      <c r="F130" s="83"/>
    </row>
    <row r="131" spans="1:6" s="153" customFormat="1" x14ac:dyDescent="0.5">
      <c r="A131" s="52">
        <v>7.14</v>
      </c>
      <c r="B131" s="81" t="s">
        <v>380</v>
      </c>
      <c r="C131" s="81" t="s">
        <v>30</v>
      </c>
      <c r="D131" s="35">
        <v>1</v>
      </c>
      <c r="E131" s="83"/>
      <c r="F131" s="83"/>
    </row>
    <row r="132" spans="1:6" s="153" customFormat="1" x14ac:dyDescent="0.5">
      <c r="A132" s="52">
        <v>7.15</v>
      </c>
      <c r="B132" s="81" t="s">
        <v>381</v>
      </c>
      <c r="C132" s="81" t="s">
        <v>30</v>
      </c>
      <c r="D132" s="35">
        <v>3</v>
      </c>
      <c r="E132" s="83"/>
      <c r="F132" s="83"/>
    </row>
    <row r="133" spans="1:6" x14ac:dyDescent="0.5">
      <c r="A133" s="52">
        <v>7.16</v>
      </c>
      <c r="B133" s="81" t="s">
        <v>382</v>
      </c>
      <c r="C133" s="81" t="s">
        <v>30</v>
      </c>
      <c r="D133" s="35">
        <v>8</v>
      </c>
      <c r="E133" s="83"/>
      <c r="F133" s="83"/>
    </row>
    <row r="134" spans="1:6" x14ac:dyDescent="0.5">
      <c r="A134" s="52">
        <v>7.17</v>
      </c>
      <c r="B134" s="81" t="s">
        <v>383</v>
      </c>
      <c r="C134" s="81" t="s">
        <v>30</v>
      </c>
      <c r="D134" s="35">
        <v>5</v>
      </c>
      <c r="E134" s="83"/>
      <c r="F134" s="83"/>
    </row>
    <row r="135" spans="1:6" x14ac:dyDescent="0.5">
      <c r="A135" s="52">
        <v>7.18</v>
      </c>
      <c r="B135" s="81" t="s">
        <v>384</v>
      </c>
      <c r="C135" s="81" t="s">
        <v>30</v>
      </c>
      <c r="D135" s="35">
        <v>1</v>
      </c>
      <c r="E135" s="83"/>
      <c r="F135" s="83"/>
    </row>
    <row r="136" spans="1:6" x14ac:dyDescent="0.5">
      <c r="A136" s="52">
        <v>7.19</v>
      </c>
      <c r="B136" s="81" t="s">
        <v>31</v>
      </c>
      <c r="C136" s="81" t="s">
        <v>30</v>
      </c>
      <c r="D136" s="35">
        <f>1+3</f>
        <v>4</v>
      </c>
      <c r="E136" s="83"/>
      <c r="F136" s="83"/>
    </row>
    <row r="137" spans="1:6" ht="49.5" x14ac:dyDescent="0.5">
      <c r="A137" s="52">
        <v>7.2</v>
      </c>
      <c r="B137" s="35" t="s">
        <v>385</v>
      </c>
      <c r="C137" s="35" t="s">
        <v>80</v>
      </c>
      <c r="D137" s="35">
        <v>1</v>
      </c>
      <c r="E137" s="84"/>
      <c r="F137" s="94"/>
    </row>
    <row r="138" spans="1:6" x14ac:dyDescent="0.5">
      <c r="A138" s="95"/>
      <c r="B138" s="105" t="s">
        <v>27</v>
      </c>
      <c r="C138" s="101"/>
      <c r="D138" s="39"/>
      <c r="E138" s="102"/>
      <c r="F138" s="11"/>
    </row>
    <row r="139" spans="1:6" x14ac:dyDescent="0.5">
      <c r="A139" s="95"/>
      <c r="B139" s="35"/>
      <c r="C139" s="96"/>
      <c r="D139" s="35"/>
      <c r="E139" s="97"/>
      <c r="F139" s="94"/>
    </row>
    <row r="140" spans="1:6" x14ac:dyDescent="0.5">
      <c r="A140" s="105">
        <v>8</v>
      </c>
      <c r="B140" s="98" t="s">
        <v>386</v>
      </c>
      <c r="C140" s="92"/>
      <c r="D140" s="99"/>
      <c r="E140" s="97"/>
      <c r="F140" s="94"/>
    </row>
    <row r="141" spans="1:6" ht="18.5" x14ac:dyDescent="0.5">
      <c r="A141" s="52">
        <v>8.1</v>
      </c>
      <c r="B141" s="92" t="s">
        <v>387</v>
      </c>
      <c r="C141" s="92" t="s">
        <v>223</v>
      </c>
      <c r="D141" s="99">
        <v>16</v>
      </c>
      <c r="E141" s="93"/>
      <c r="F141" s="94"/>
    </row>
    <row r="142" spans="1:6" ht="18.5" x14ac:dyDescent="0.5">
      <c r="A142" s="52">
        <v>8.1999999999999993</v>
      </c>
      <c r="B142" s="92" t="s">
        <v>388</v>
      </c>
      <c r="C142" s="92" t="s">
        <v>223</v>
      </c>
      <c r="D142" s="99">
        <v>0.4</v>
      </c>
      <c r="E142" s="93"/>
      <c r="F142" s="94"/>
    </row>
    <row r="143" spans="1:6" ht="18.5" x14ac:dyDescent="0.5">
      <c r="A143" s="52">
        <v>8.3000000000000007</v>
      </c>
      <c r="B143" s="92" t="s">
        <v>389</v>
      </c>
      <c r="C143" s="92" t="s">
        <v>223</v>
      </c>
      <c r="D143" s="99">
        <v>16</v>
      </c>
      <c r="E143" s="93"/>
      <c r="F143" s="94"/>
    </row>
    <row r="144" spans="1:6" ht="18.5" x14ac:dyDescent="0.5">
      <c r="A144" s="52">
        <v>8.4</v>
      </c>
      <c r="B144" s="92" t="s">
        <v>390</v>
      </c>
      <c r="C144" s="92" t="s">
        <v>223</v>
      </c>
      <c r="D144" s="99">
        <v>16</v>
      </c>
      <c r="E144" s="93"/>
      <c r="F144" s="94"/>
    </row>
    <row r="145" spans="1:6" ht="18.5" x14ac:dyDescent="0.5">
      <c r="A145" s="52">
        <v>8.5</v>
      </c>
      <c r="B145" s="92" t="s">
        <v>391</v>
      </c>
      <c r="C145" s="92" t="s">
        <v>223</v>
      </c>
      <c r="D145" s="99">
        <v>0.4</v>
      </c>
      <c r="E145" s="93"/>
      <c r="F145" s="94"/>
    </row>
    <row r="146" spans="1:6" x14ac:dyDescent="0.5">
      <c r="A146" s="100"/>
      <c r="B146" s="105" t="s">
        <v>27</v>
      </c>
      <c r="C146" s="101"/>
      <c r="D146" s="39"/>
      <c r="E146" s="102"/>
      <c r="F146" s="11"/>
    </row>
    <row r="147" spans="1:6" x14ac:dyDescent="0.5">
      <c r="A147" s="95"/>
      <c r="B147" s="35"/>
      <c r="C147" s="96"/>
      <c r="D147" s="35"/>
      <c r="E147" s="97"/>
      <c r="F147" s="94"/>
    </row>
    <row r="148" spans="1:6" x14ac:dyDescent="0.5">
      <c r="A148" s="111">
        <v>9</v>
      </c>
      <c r="B148" s="98" t="s">
        <v>392</v>
      </c>
      <c r="C148" s="92"/>
      <c r="D148" s="108"/>
      <c r="E148" s="97"/>
      <c r="F148" s="94"/>
    </row>
    <row r="149" spans="1:6" x14ac:dyDescent="0.5">
      <c r="A149" s="52">
        <v>9.1</v>
      </c>
      <c r="B149" s="35" t="s">
        <v>393</v>
      </c>
      <c r="C149" s="35" t="s">
        <v>80</v>
      </c>
      <c r="D149" s="35">
        <v>1</v>
      </c>
      <c r="E149" s="84"/>
      <c r="F149" s="94"/>
    </row>
    <row r="150" spans="1:6" x14ac:dyDescent="0.5">
      <c r="A150" s="52">
        <v>9.1999999999999993</v>
      </c>
      <c r="B150" s="35" t="s">
        <v>394</v>
      </c>
      <c r="C150" s="35" t="s">
        <v>156</v>
      </c>
      <c r="D150" s="35">
        <v>2.4</v>
      </c>
      <c r="E150" s="84"/>
      <c r="F150" s="94"/>
    </row>
    <row r="151" spans="1:6" ht="18.5" x14ac:dyDescent="0.5">
      <c r="A151" s="95" t="s">
        <v>395</v>
      </c>
      <c r="B151" s="35" t="s">
        <v>396</v>
      </c>
      <c r="C151" s="35" t="s">
        <v>397</v>
      </c>
      <c r="D151" s="35">
        <v>0.4</v>
      </c>
      <c r="E151" s="84"/>
      <c r="F151" s="94"/>
    </row>
    <row r="152" spans="1:6" ht="33" x14ac:dyDescent="0.5">
      <c r="A152" s="52">
        <v>9.4</v>
      </c>
      <c r="B152" s="35" t="s">
        <v>398</v>
      </c>
      <c r="C152" s="35" t="s">
        <v>80</v>
      </c>
      <c r="D152" s="35">
        <v>1</v>
      </c>
      <c r="E152" s="84"/>
      <c r="F152" s="94"/>
    </row>
    <row r="153" spans="1:6" ht="33" x14ac:dyDescent="0.5">
      <c r="A153" s="52">
        <v>9.5</v>
      </c>
      <c r="B153" s="35" t="s">
        <v>399</v>
      </c>
      <c r="C153" s="35" t="s">
        <v>228</v>
      </c>
      <c r="D153" s="35">
        <v>2</v>
      </c>
      <c r="E153" s="84"/>
      <c r="F153" s="94"/>
    </row>
    <row r="154" spans="1:6" x14ac:dyDescent="0.5">
      <c r="A154" s="52">
        <v>9.6</v>
      </c>
      <c r="B154" s="35" t="s">
        <v>400</v>
      </c>
      <c r="C154" s="35" t="s">
        <v>156</v>
      </c>
      <c r="D154" s="35">
        <v>6</v>
      </c>
      <c r="E154" s="84"/>
      <c r="F154" s="94"/>
    </row>
    <row r="155" spans="1:6" ht="19.899999999999999" customHeight="1" x14ac:dyDescent="0.5">
      <c r="A155" s="52">
        <v>9.6999999999999993</v>
      </c>
      <c r="B155" s="35" t="s">
        <v>401</v>
      </c>
      <c r="C155" s="35" t="s">
        <v>99</v>
      </c>
      <c r="D155" s="35">
        <v>1</v>
      </c>
      <c r="E155" s="84"/>
      <c r="F155" s="94"/>
    </row>
    <row r="156" spans="1:6" x14ac:dyDescent="0.5">
      <c r="A156" s="100"/>
      <c r="B156" s="105" t="s">
        <v>24</v>
      </c>
      <c r="C156" s="101"/>
      <c r="D156" s="39"/>
      <c r="E156" s="102"/>
      <c r="F156" s="112"/>
    </row>
    <row r="157" spans="1:6" ht="15" customHeight="1" x14ac:dyDescent="0.5">
      <c r="A157" s="69"/>
      <c r="B157" s="59"/>
      <c r="C157" s="59"/>
      <c r="D157" s="59"/>
      <c r="E157" s="94"/>
      <c r="F157" s="94"/>
    </row>
    <row r="158" spans="1:6" x14ac:dyDescent="0.5">
      <c r="A158" s="68"/>
      <c r="B158" s="68" t="s">
        <v>402</v>
      </c>
      <c r="C158" s="48"/>
      <c r="D158" s="48"/>
      <c r="E158" s="113"/>
      <c r="F158" s="113"/>
    </row>
    <row r="159" spans="1:6" x14ac:dyDescent="0.5">
      <c r="A159" s="48"/>
      <c r="B159" s="68" t="s">
        <v>403</v>
      </c>
      <c r="C159" s="48"/>
      <c r="D159" s="48"/>
      <c r="E159" s="11"/>
      <c r="F159" s="240"/>
    </row>
    <row r="160" spans="1:6" x14ac:dyDescent="0.5">
      <c r="A160" s="48"/>
      <c r="B160" s="68"/>
      <c r="C160" s="48"/>
      <c r="D160" s="48"/>
      <c r="E160" s="11"/>
      <c r="F160" s="240"/>
    </row>
    <row r="161" spans="1:6" x14ac:dyDescent="0.5">
      <c r="A161" s="10" t="s">
        <v>45</v>
      </c>
      <c r="B161" s="380" t="s">
        <v>46</v>
      </c>
      <c r="C161" s="380"/>
      <c r="D161" s="380"/>
      <c r="E161" s="380"/>
      <c r="F161" s="380"/>
    </row>
    <row r="162" spans="1:6" x14ac:dyDescent="0.5">
      <c r="A162" s="2"/>
      <c r="B162" s="3" t="s">
        <v>38</v>
      </c>
      <c r="C162" s="4"/>
      <c r="D162" s="1"/>
      <c r="E162" s="5"/>
      <c r="F162" s="6"/>
    </row>
    <row r="163" spans="1:6" ht="33" x14ac:dyDescent="0.5">
      <c r="A163" s="15">
        <v>1.1000000000000001</v>
      </c>
      <c r="B163" s="16" t="s">
        <v>47</v>
      </c>
      <c r="C163" s="17" t="s">
        <v>39</v>
      </c>
      <c r="D163" s="16">
        <f>3.2*11.6</f>
        <v>37.119999999999997</v>
      </c>
      <c r="E163" s="5"/>
      <c r="F163" s="28"/>
    </row>
    <row r="164" spans="1:6" x14ac:dyDescent="0.5">
      <c r="A164" s="15">
        <v>1.2</v>
      </c>
      <c r="B164" s="16" t="s">
        <v>48</v>
      </c>
      <c r="C164" s="17" t="s">
        <v>40</v>
      </c>
      <c r="D164" s="18">
        <f>2.6*11.6*0.3</f>
        <v>9.048</v>
      </c>
      <c r="E164" s="5"/>
      <c r="F164" s="28"/>
    </row>
    <row r="165" spans="1:6" ht="33" x14ac:dyDescent="0.5">
      <c r="A165" s="2">
        <v>1.3</v>
      </c>
      <c r="B165" s="8" t="s">
        <v>41</v>
      </c>
      <c r="C165" s="7" t="s">
        <v>40</v>
      </c>
      <c r="D165" s="19">
        <f>D164</f>
        <v>9.048</v>
      </c>
      <c r="E165" s="5"/>
      <c r="F165" s="28"/>
    </row>
    <row r="166" spans="1:6" x14ac:dyDescent="0.5">
      <c r="A166" s="3"/>
      <c r="B166" s="21" t="s">
        <v>27</v>
      </c>
      <c r="C166" s="3"/>
      <c r="D166" s="3"/>
      <c r="E166" s="5"/>
      <c r="F166" s="28"/>
    </row>
    <row r="167" spans="1:6" x14ac:dyDescent="0.5">
      <c r="A167" s="3"/>
      <c r="B167" s="3"/>
      <c r="C167" s="3"/>
      <c r="D167" s="3"/>
      <c r="E167" s="5"/>
      <c r="F167" s="28"/>
    </row>
    <row r="168" spans="1:6" x14ac:dyDescent="0.5">
      <c r="A168" s="20"/>
      <c r="B168" s="3" t="s">
        <v>49</v>
      </c>
      <c r="C168" s="21"/>
      <c r="D168" s="3"/>
      <c r="E168" s="5"/>
      <c r="F168" s="28"/>
    </row>
    <row r="169" spans="1:6" ht="49.5" x14ac:dyDescent="0.5">
      <c r="A169" s="2">
        <v>2.1</v>
      </c>
      <c r="B169" s="4" t="s">
        <v>50</v>
      </c>
      <c r="C169" s="7" t="s">
        <v>40</v>
      </c>
      <c r="D169" s="4">
        <f>2.6*11.6*0.25</f>
        <v>7.54</v>
      </c>
      <c r="E169" s="5"/>
      <c r="F169" s="28"/>
    </row>
    <row r="170" spans="1:6" ht="33" x14ac:dyDescent="0.5">
      <c r="A170" s="15">
        <v>2.2000000000000002</v>
      </c>
      <c r="B170" s="22" t="s">
        <v>51</v>
      </c>
      <c r="C170" s="17" t="s">
        <v>39</v>
      </c>
      <c r="D170" s="16">
        <f>(10.4*0.4*2)+(1.4*0.4*2)</f>
        <v>9.44</v>
      </c>
      <c r="E170" s="5"/>
      <c r="F170" s="28"/>
    </row>
    <row r="171" spans="1:6" ht="66" x14ac:dyDescent="0.5">
      <c r="A171" s="2">
        <v>2.2999999999999998</v>
      </c>
      <c r="B171" s="4" t="s">
        <v>52</v>
      </c>
      <c r="C171" s="7" t="s">
        <v>1</v>
      </c>
      <c r="D171" s="4">
        <v>1</v>
      </c>
      <c r="E171" s="23"/>
      <c r="F171" s="28"/>
    </row>
    <row r="172" spans="1:6" x14ac:dyDescent="0.5">
      <c r="A172" s="3"/>
      <c r="B172" s="21" t="s">
        <v>27</v>
      </c>
      <c r="C172" s="3"/>
      <c r="D172" s="3"/>
      <c r="E172" s="23"/>
      <c r="F172" s="28"/>
    </row>
    <row r="173" spans="1:6" x14ac:dyDescent="0.5">
      <c r="A173" s="3"/>
      <c r="B173" s="3"/>
      <c r="C173" s="3"/>
      <c r="D173" s="3"/>
      <c r="E173" s="23"/>
      <c r="F173" s="28"/>
    </row>
    <row r="174" spans="1:6" x14ac:dyDescent="0.5">
      <c r="A174" s="20"/>
      <c r="B174" s="3" t="s">
        <v>42</v>
      </c>
      <c r="C174" s="21"/>
      <c r="D174" s="24"/>
      <c r="E174" s="23"/>
      <c r="F174" s="28"/>
    </row>
    <row r="175" spans="1:6" ht="49.5" x14ac:dyDescent="0.5">
      <c r="A175" s="2">
        <v>3.1</v>
      </c>
      <c r="B175" s="8" t="s">
        <v>53</v>
      </c>
      <c r="C175" s="7" t="s">
        <v>40</v>
      </c>
      <c r="D175" s="9">
        <f>11.6*2.6*0.15</f>
        <v>4.524</v>
      </c>
      <c r="E175" s="23"/>
      <c r="F175" s="28"/>
    </row>
    <row r="176" spans="1:6" x14ac:dyDescent="0.5">
      <c r="A176" s="3"/>
      <c r="B176" s="21" t="s">
        <v>27</v>
      </c>
      <c r="C176" s="3"/>
      <c r="D176" s="3"/>
      <c r="E176" s="361"/>
      <c r="F176" s="28"/>
    </row>
    <row r="177" spans="1:6" x14ac:dyDescent="0.5">
      <c r="A177" s="3"/>
      <c r="B177" s="3"/>
      <c r="C177" s="3"/>
      <c r="D177" s="3"/>
      <c r="E177" s="361"/>
      <c r="F177" s="28"/>
    </row>
    <row r="178" spans="1:6" x14ac:dyDescent="0.5">
      <c r="A178" s="20"/>
      <c r="B178" s="3" t="s">
        <v>43</v>
      </c>
      <c r="C178" s="21"/>
      <c r="D178" s="3"/>
      <c r="E178" s="362"/>
      <c r="F178" s="28"/>
    </row>
    <row r="179" spans="1:6" ht="49.5" x14ac:dyDescent="0.5">
      <c r="A179" s="2">
        <v>4.0999999999999996</v>
      </c>
      <c r="B179" s="4" t="s">
        <v>44</v>
      </c>
      <c r="C179" s="7" t="s">
        <v>39</v>
      </c>
      <c r="D179" s="4">
        <f>(10*0.4*2)+(10.4*0.4*2)+(1.4*0.4*2)+(1*0.4*2)+(10*0.2*2)+(10*1)+(1.4*0.2*2)</f>
        <v>32.800000000000004</v>
      </c>
      <c r="E179" s="361"/>
      <c r="F179" s="28"/>
    </row>
    <row r="180" spans="1:6" x14ac:dyDescent="0.5">
      <c r="A180" s="3"/>
      <c r="B180" s="21" t="s">
        <v>27</v>
      </c>
      <c r="C180" s="3"/>
      <c r="D180" s="3"/>
      <c r="E180" s="361"/>
      <c r="F180" s="28"/>
    </row>
    <row r="181" spans="1:6" x14ac:dyDescent="0.5">
      <c r="A181" s="3"/>
      <c r="B181" s="3"/>
      <c r="C181" s="3"/>
      <c r="D181" s="3"/>
      <c r="E181" s="361"/>
      <c r="F181" s="28"/>
    </row>
    <row r="182" spans="1:6" x14ac:dyDescent="0.5">
      <c r="A182" s="3"/>
      <c r="B182" s="3" t="s">
        <v>107</v>
      </c>
      <c r="C182" s="7"/>
      <c r="D182" s="7"/>
      <c r="E182" s="361"/>
      <c r="F182" s="65"/>
    </row>
    <row r="183" spans="1:6" x14ac:dyDescent="0.5">
      <c r="A183" s="3">
        <v>5.0999999999999996</v>
      </c>
      <c r="B183" s="3" t="s">
        <v>108</v>
      </c>
      <c r="C183" s="7"/>
      <c r="D183" s="7"/>
      <c r="E183" s="361"/>
      <c r="F183" s="65"/>
    </row>
    <row r="184" spans="1:6" ht="33" x14ac:dyDescent="0.5">
      <c r="A184" s="205" t="s">
        <v>404</v>
      </c>
      <c r="B184" s="58" t="s">
        <v>110</v>
      </c>
      <c r="C184" s="58" t="s">
        <v>40</v>
      </c>
      <c r="D184" s="72">
        <f>0.3*0.6*(100)</f>
        <v>18</v>
      </c>
      <c r="E184" s="73"/>
      <c r="F184" s="206"/>
    </row>
    <row r="185" spans="1:6" x14ac:dyDescent="0.5">
      <c r="A185" s="58">
        <v>5.2</v>
      </c>
      <c r="B185" s="3" t="s">
        <v>111</v>
      </c>
      <c r="C185" s="7"/>
      <c r="D185" s="7"/>
      <c r="E185" s="361"/>
      <c r="F185" s="65"/>
    </row>
    <row r="186" spans="1:6" ht="82.5" x14ac:dyDescent="0.5">
      <c r="A186" s="59"/>
      <c r="B186" s="74" t="s">
        <v>112</v>
      </c>
      <c r="C186" s="75"/>
      <c r="D186" s="75"/>
      <c r="E186" s="73"/>
      <c r="F186" s="76"/>
    </row>
    <row r="187" spans="1:6" x14ac:dyDescent="0.5">
      <c r="A187" s="156" t="s">
        <v>113</v>
      </c>
      <c r="B187" s="43" t="s">
        <v>25</v>
      </c>
      <c r="C187" s="75" t="s">
        <v>26</v>
      </c>
      <c r="D187" s="75">
        <v>550</v>
      </c>
      <c r="E187" s="73"/>
      <c r="F187" s="76"/>
    </row>
    <row r="188" spans="1:6" x14ac:dyDescent="0.5">
      <c r="A188" s="48">
        <v>5.3</v>
      </c>
      <c r="B188" s="79" t="s">
        <v>114</v>
      </c>
      <c r="C188" s="75"/>
      <c r="D188" s="75"/>
      <c r="E188" s="73"/>
      <c r="F188" s="76"/>
    </row>
    <row r="189" spans="1:6" x14ac:dyDescent="0.5">
      <c r="A189" s="58"/>
      <c r="B189" s="80" t="s">
        <v>28</v>
      </c>
      <c r="C189" s="75"/>
      <c r="D189" s="75"/>
      <c r="E189" s="73"/>
      <c r="F189" s="76"/>
    </row>
    <row r="190" spans="1:6" x14ac:dyDescent="0.5">
      <c r="A190" s="124" t="s">
        <v>115</v>
      </c>
      <c r="B190" s="81" t="s">
        <v>29</v>
      </c>
      <c r="C190" s="81" t="s">
        <v>30</v>
      </c>
      <c r="D190" s="82">
        <v>4</v>
      </c>
      <c r="E190" s="84"/>
      <c r="F190" s="83"/>
    </row>
    <row r="191" spans="1:6" x14ac:dyDescent="0.5">
      <c r="A191" s="63" t="s">
        <v>116</v>
      </c>
      <c r="B191" s="81" t="s">
        <v>118</v>
      </c>
      <c r="C191" s="81" t="s">
        <v>30</v>
      </c>
      <c r="D191" s="82">
        <v>10</v>
      </c>
      <c r="E191" s="84"/>
      <c r="F191" s="83"/>
    </row>
    <row r="192" spans="1:6" x14ac:dyDescent="0.5">
      <c r="A192" s="63" t="s">
        <v>117</v>
      </c>
      <c r="B192" s="81" t="s">
        <v>120</v>
      </c>
      <c r="C192" s="81" t="s">
        <v>30</v>
      </c>
      <c r="D192" s="82">
        <v>2</v>
      </c>
      <c r="E192" s="84"/>
      <c r="F192" s="83"/>
    </row>
    <row r="193" spans="1:6" x14ac:dyDescent="0.5">
      <c r="A193" s="63" t="s">
        <v>119</v>
      </c>
      <c r="B193" s="81" t="s">
        <v>122</v>
      </c>
      <c r="C193" s="81" t="s">
        <v>30</v>
      </c>
      <c r="D193" s="82">
        <v>4</v>
      </c>
      <c r="E193" s="84"/>
      <c r="F193" s="83"/>
    </row>
    <row r="194" spans="1:6" x14ac:dyDescent="0.5">
      <c r="A194" s="63" t="s">
        <v>121</v>
      </c>
      <c r="B194" s="81" t="s">
        <v>31</v>
      </c>
      <c r="C194" s="81" t="s">
        <v>30</v>
      </c>
      <c r="D194" s="82">
        <v>4</v>
      </c>
      <c r="E194" s="84"/>
      <c r="F194" s="83"/>
    </row>
    <row r="195" spans="1:6" x14ac:dyDescent="0.5">
      <c r="A195" s="63" t="s">
        <v>123</v>
      </c>
      <c r="B195" s="81" t="s">
        <v>125</v>
      </c>
      <c r="C195" s="81" t="s">
        <v>30</v>
      </c>
      <c r="D195" s="82">
        <v>5</v>
      </c>
      <c r="E195" s="84"/>
      <c r="F195" s="83"/>
    </row>
    <row r="196" spans="1:6" x14ac:dyDescent="0.5">
      <c r="A196" s="124" t="s">
        <v>124</v>
      </c>
      <c r="B196" s="81" t="s">
        <v>127</v>
      </c>
      <c r="C196" s="81" t="s">
        <v>30</v>
      </c>
      <c r="D196" s="82">
        <v>6</v>
      </c>
      <c r="E196" s="84"/>
      <c r="F196" s="83"/>
    </row>
    <row r="197" spans="1:6" x14ac:dyDescent="0.5">
      <c r="A197" s="64" t="s">
        <v>126</v>
      </c>
      <c r="B197" s="81" t="s">
        <v>129</v>
      </c>
      <c r="C197" s="81" t="s">
        <v>30</v>
      </c>
      <c r="D197" s="82">
        <v>6</v>
      </c>
      <c r="E197" s="84"/>
      <c r="F197" s="83"/>
    </row>
    <row r="198" spans="1:6" x14ac:dyDescent="0.5">
      <c r="A198" s="64" t="s">
        <v>128</v>
      </c>
      <c r="B198" s="81" t="s">
        <v>32</v>
      </c>
      <c r="C198" s="81" t="s">
        <v>30</v>
      </c>
      <c r="D198" s="82">
        <v>6</v>
      </c>
      <c r="E198" s="84"/>
      <c r="F198" s="83"/>
    </row>
    <row r="199" spans="1:6" x14ac:dyDescent="0.5">
      <c r="A199" s="64" t="s">
        <v>130</v>
      </c>
      <c r="B199" s="81" t="s">
        <v>132</v>
      </c>
      <c r="C199" s="81" t="s">
        <v>30</v>
      </c>
      <c r="D199" s="82">
        <v>6</v>
      </c>
      <c r="E199" s="84"/>
      <c r="F199" s="83"/>
    </row>
    <row r="200" spans="1:6" x14ac:dyDescent="0.5">
      <c r="A200" s="64" t="s">
        <v>131</v>
      </c>
      <c r="B200" s="81" t="s">
        <v>134</v>
      </c>
      <c r="C200" s="81" t="s">
        <v>30</v>
      </c>
      <c r="D200" s="82">
        <v>4</v>
      </c>
      <c r="E200" s="84"/>
      <c r="F200" s="83"/>
    </row>
    <row r="201" spans="1:6" x14ac:dyDescent="0.5">
      <c r="A201" s="64" t="s">
        <v>133</v>
      </c>
      <c r="B201" s="81" t="s">
        <v>136</v>
      </c>
      <c r="C201" s="81" t="s">
        <v>30</v>
      </c>
      <c r="D201" s="82">
        <v>2</v>
      </c>
      <c r="E201" s="84"/>
      <c r="F201" s="83"/>
    </row>
    <row r="202" spans="1:6" x14ac:dyDescent="0.5">
      <c r="A202" s="64" t="s">
        <v>135</v>
      </c>
      <c r="B202" s="81" t="s">
        <v>33</v>
      </c>
      <c r="C202" s="81" t="s">
        <v>34</v>
      </c>
      <c r="D202" s="82">
        <v>4</v>
      </c>
      <c r="E202" s="84"/>
      <c r="F202" s="83"/>
    </row>
    <row r="203" spans="1:6" ht="33" x14ac:dyDescent="0.5">
      <c r="A203" s="64" t="s">
        <v>137</v>
      </c>
      <c r="B203" s="43" t="s">
        <v>35</v>
      </c>
      <c r="C203" s="85" t="s">
        <v>1</v>
      </c>
      <c r="D203" s="86">
        <v>3</v>
      </c>
      <c r="E203" s="87"/>
      <c r="F203" s="83"/>
    </row>
    <row r="204" spans="1:6" x14ac:dyDescent="0.5">
      <c r="A204" s="47"/>
      <c r="B204" s="21" t="s">
        <v>27</v>
      </c>
      <c r="C204" s="3"/>
      <c r="D204" s="21"/>
      <c r="E204" s="361"/>
      <c r="F204" s="65"/>
    </row>
    <row r="205" spans="1:6" x14ac:dyDescent="0.5">
      <c r="A205" s="47"/>
      <c r="B205" s="21" t="s">
        <v>54</v>
      </c>
      <c r="C205" s="3"/>
      <c r="D205" s="3"/>
      <c r="E205" s="361"/>
      <c r="F205" s="28"/>
    </row>
    <row r="206" spans="1:6" x14ac:dyDescent="0.5">
      <c r="A206" s="47"/>
      <c r="B206" s="27" t="s">
        <v>55</v>
      </c>
      <c r="C206" s="26"/>
      <c r="D206" s="27"/>
      <c r="E206" s="362"/>
      <c r="F206" s="28"/>
    </row>
    <row r="207" spans="1:6" x14ac:dyDescent="0.5">
      <c r="A207" s="47"/>
      <c r="B207" s="27"/>
      <c r="C207" s="26"/>
      <c r="D207" s="27"/>
      <c r="E207" s="362"/>
      <c r="F207" s="28"/>
    </row>
    <row r="208" spans="1:6" x14ac:dyDescent="0.5">
      <c r="A208" s="20" t="s">
        <v>56</v>
      </c>
      <c r="B208" s="3" t="s">
        <v>405</v>
      </c>
      <c r="C208" s="21"/>
      <c r="D208" s="3"/>
      <c r="E208" s="362"/>
      <c r="F208" s="28"/>
    </row>
    <row r="209" spans="1:6" x14ac:dyDescent="0.5">
      <c r="A209" s="20"/>
      <c r="B209" s="3" t="s">
        <v>406</v>
      </c>
      <c r="C209" s="21"/>
      <c r="D209" s="3"/>
      <c r="E209" s="362"/>
      <c r="F209" s="28"/>
    </row>
    <row r="210" spans="1:6" x14ac:dyDescent="0.5">
      <c r="A210" s="20">
        <v>1.1000000000000001</v>
      </c>
      <c r="B210" s="4" t="s">
        <v>407</v>
      </c>
      <c r="C210" s="21" t="s">
        <v>408</v>
      </c>
      <c r="D210" s="3">
        <v>3</v>
      </c>
      <c r="E210" s="362"/>
      <c r="F210" s="28"/>
    </row>
    <row r="211" spans="1:6" x14ac:dyDescent="0.5">
      <c r="A211" s="2"/>
      <c r="B211" s="3" t="s">
        <v>409</v>
      </c>
      <c r="C211" s="7"/>
      <c r="D211" s="4"/>
      <c r="E211" s="361"/>
      <c r="F211" s="146"/>
    </row>
    <row r="212" spans="1:6" ht="49.5" x14ac:dyDescent="0.5">
      <c r="A212" s="2">
        <v>2.1</v>
      </c>
      <c r="B212" s="4" t="s">
        <v>410</v>
      </c>
      <c r="C212" s="7" t="s">
        <v>39</v>
      </c>
      <c r="D212" s="4">
        <f>(10*0.4*2)+(10.4*0.4*2)+(1.4*0.4*2)+(1*0.4*2)+(10*0.2*2)+(10*1)+(1.4*0.2*2)+((11.4+11.4+1.4+1.4)*0.15)</f>
        <v>36.64</v>
      </c>
      <c r="E212" s="361"/>
      <c r="F212" s="28"/>
    </row>
    <row r="213" spans="1:6" x14ac:dyDescent="0.5">
      <c r="A213" s="2"/>
      <c r="B213" s="4" t="s">
        <v>24</v>
      </c>
      <c r="C213" s="7"/>
      <c r="D213" s="4"/>
      <c r="E213" s="361"/>
      <c r="F213" s="28"/>
    </row>
    <row r="214" spans="1:6" x14ac:dyDescent="0.5">
      <c r="A214" s="2"/>
      <c r="B214" s="4" t="s">
        <v>411</v>
      </c>
      <c r="C214" s="7"/>
      <c r="D214" s="4"/>
      <c r="E214" s="361"/>
      <c r="F214" s="28"/>
    </row>
    <row r="215" spans="1:6" x14ac:dyDescent="0.5">
      <c r="A215" s="47"/>
      <c r="B215" s="47"/>
      <c r="C215" s="47"/>
      <c r="D215" s="47"/>
      <c r="E215" s="363"/>
      <c r="F215" s="47"/>
    </row>
    <row r="216" spans="1:6" x14ac:dyDescent="0.5">
      <c r="A216" s="64"/>
      <c r="B216" s="379" t="s">
        <v>58</v>
      </c>
      <c r="C216" s="379"/>
      <c r="D216" s="379"/>
      <c r="E216" s="379"/>
      <c r="F216" s="161" t="s">
        <v>59</v>
      </c>
    </row>
    <row r="217" spans="1:6" x14ac:dyDescent="0.5">
      <c r="A217" s="64" t="s">
        <v>19</v>
      </c>
      <c r="B217" s="382" t="s">
        <v>294</v>
      </c>
      <c r="C217" s="382"/>
      <c r="D217" s="382"/>
      <c r="E217" s="382"/>
      <c r="F217" s="160"/>
    </row>
    <row r="218" spans="1:6" x14ac:dyDescent="0.5">
      <c r="A218" s="64" t="s">
        <v>37</v>
      </c>
      <c r="B218" s="58" t="s">
        <v>412</v>
      </c>
      <c r="C218" s="58"/>
      <c r="D218" s="58"/>
      <c r="E218" s="123"/>
      <c r="F218" s="93"/>
    </row>
    <row r="219" spans="1:6" x14ac:dyDescent="0.5">
      <c r="A219" s="64" t="s">
        <v>45</v>
      </c>
      <c r="B219" s="58" t="s">
        <v>413</v>
      </c>
      <c r="C219" s="58"/>
      <c r="D219" s="58"/>
      <c r="E219" s="123"/>
      <c r="F219" s="93"/>
    </row>
    <row r="220" spans="1:6" x14ac:dyDescent="0.5">
      <c r="A220" s="64" t="s">
        <v>56</v>
      </c>
      <c r="B220" s="58" t="s">
        <v>414</v>
      </c>
      <c r="C220" s="58"/>
      <c r="D220" s="58"/>
      <c r="E220" s="123"/>
      <c r="F220" s="93"/>
    </row>
    <row r="221" spans="1:6" x14ac:dyDescent="0.5">
      <c r="A221" s="64"/>
      <c r="B221" s="58"/>
      <c r="C221" s="58"/>
      <c r="D221" s="58"/>
      <c r="E221" s="123"/>
      <c r="F221" s="93"/>
    </row>
    <row r="222" spans="1:6" s="153" customFormat="1" x14ac:dyDescent="0.5">
      <c r="A222" s="372"/>
      <c r="B222" s="48" t="s">
        <v>61</v>
      </c>
      <c r="C222" s="48"/>
      <c r="D222" s="48"/>
      <c r="E222" s="113"/>
      <c r="F222" s="161"/>
    </row>
  </sheetData>
  <mergeCells count="5">
    <mergeCell ref="B9:F9"/>
    <mergeCell ref="B161:F161"/>
    <mergeCell ref="B216:E216"/>
    <mergeCell ref="B217:E217"/>
    <mergeCell ref="A1:F1"/>
  </mergeCells>
  <pageMargins left="0.7" right="0.7" top="0.75" bottom="0.75" header="0.3" footer="0.3"/>
  <pageSetup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98DFD-E185-45B9-9FEE-66C82F0E9636}">
  <dimension ref="A1:H141"/>
  <sheetViews>
    <sheetView view="pageBreakPreview" zoomScale="60" zoomScaleNormal="100" workbookViewId="0">
      <selection activeCell="G6" sqref="G6"/>
    </sheetView>
  </sheetViews>
  <sheetFormatPr defaultColWidth="8.81640625" defaultRowHeight="16.5" x14ac:dyDescent="0.5"/>
  <cols>
    <col min="1" max="1" width="8.81640625" style="30" customWidth="1"/>
    <col min="2" max="2" width="41.26953125" style="32" customWidth="1"/>
    <col min="3" max="3" width="7.54296875" style="32" customWidth="1"/>
    <col min="4" max="4" width="8.54296875" style="32" customWidth="1"/>
    <col min="5" max="5" width="12.54296875" style="32" customWidth="1"/>
    <col min="6" max="6" width="16.7265625" style="32" customWidth="1"/>
    <col min="7" max="7" width="20.7265625" style="32" customWidth="1"/>
    <col min="8" max="16384" width="8.81640625" style="32"/>
  </cols>
  <sheetData>
    <row r="1" spans="1:8" s="30" customFormat="1" x14ac:dyDescent="0.5">
      <c r="A1" s="377" t="s">
        <v>436</v>
      </c>
      <c r="B1" s="377"/>
      <c r="C1" s="377"/>
      <c r="D1" s="377"/>
      <c r="E1" s="377"/>
      <c r="F1" s="377"/>
    </row>
    <row r="2" spans="1:8" s="30" customFormat="1" x14ac:dyDescent="0.5">
      <c r="A2" s="293" t="s">
        <v>12</v>
      </c>
      <c r="B2" s="221" t="s">
        <v>13</v>
      </c>
      <c r="F2" s="158"/>
      <c r="G2" s="45"/>
      <c r="H2" s="29"/>
    </row>
    <row r="3" spans="1:8" s="30" customFormat="1" ht="18" customHeight="1" x14ac:dyDescent="0.5">
      <c r="A3" s="294" t="s">
        <v>14</v>
      </c>
      <c r="B3" s="218" t="s">
        <v>15</v>
      </c>
      <c r="F3" s="158"/>
      <c r="G3" s="383"/>
      <c r="H3" s="383"/>
    </row>
    <row r="4" spans="1:8" s="30" customFormat="1" ht="33" x14ac:dyDescent="0.5">
      <c r="A4" s="294" t="s">
        <v>16</v>
      </c>
      <c r="B4" s="299" t="s">
        <v>68</v>
      </c>
      <c r="F4" s="158"/>
      <c r="G4" s="383"/>
      <c r="H4" s="383"/>
    </row>
    <row r="5" spans="1:8" s="31" customFormat="1" ht="33" customHeight="1" x14ac:dyDescent="0.35">
      <c r="A5" s="229" t="s">
        <v>17</v>
      </c>
      <c r="B5" s="218" t="s">
        <v>437</v>
      </c>
      <c r="F5" s="219"/>
    </row>
    <row r="6" spans="1:8" s="30" customFormat="1" ht="49.5" x14ac:dyDescent="0.5">
      <c r="A6" s="229" t="s">
        <v>18</v>
      </c>
      <c r="B6" s="230" t="s">
        <v>438</v>
      </c>
      <c r="F6" s="158"/>
    </row>
    <row r="7" spans="1:8" s="30" customFormat="1" x14ac:dyDescent="0.5">
      <c r="A7" s="63"/>
      <c r="B7" s="194"/>
      <c r="C7" s="47"/>
      <c r="D7" s="47"/>
      <c r="E7" s="47"/>
      <c r="F7" s="193"/>
    </row>
    <row r="8" spans="1:8" s="30" customFormat="1" x14ac:dyDescent="0.5">
      <c r="A8" s="62" t="s">
        <v>71</v>
      </c>
      <c r="B8" s="48" t="s">
        <v>72</v>
      </c>
      <c r="C8" s="48" t="s">
        <v>21</v>
      </c>
      <c r="D8" s="68" t="s">
        <v>20</v>
      </c>
      <c r="E8" s="60" t="s">
        <v>22</v>
      </c>
      <c r="F8" s="160" t="s">
        <v>73</v>
      </c>
    </row>
    <row r="9" spans="1:8" x14ac:dyDescent="0.5">
      <c r="A9" s="295" t="s">
        <v>19</v>
      </c>
      <c r="B9" s="385" t="s">
        <v>439</v>
      </c>
      <c r="C9" s="385"/>
      <c r="D9" s="385"/>
      <c r="E9" s="385"/>
      <c r="F9" s="385"/>
    </row>
    <row r="10" spans="1:8" ht="66" x14ac:dyDescent="0.5">
      <c r="A10" s="63"/>
      <c r="B10" s="48" t="s">
        <v>440</v>
      </c>
      <c r="C10" s="59"/>
      <c r="D10" s="59"/>
      <c r="E10" s="59"/>
      <c r="F10" s="59"/>
    </row>
    <row r="11" spans="1:8" x14ac:dyDescent="0.5">
      <c r="A11" s="58">
        <v>1.1000000000000001</v>
      </c>
      <c r="B11" s="58" t="s">
        <v>78</v>
      </c>
      <c r="C11" s="58" t="s">
        <v>77</v>
      </c>
      <c r="D11" s="58">
        <v>1</v>
      </c>
      <c r="E11" s="94"/>
      <c r="F11" s="364"/>
    </row>
    <row r="12" spans="1:8" ht="33" x14ac:dyDescent="0.5">
      <c r="A12" s="58">
        <v>1.2</v>
      </c>
      <c r="B12" s="125" t="s">
        <v>84</v>
      </c>
      <c r="C12" s="58" t="s">
        <v>80</v>
      </c>
      <c r="D12" s="58">
        <v>17</v>
      </c>
      <c r="E12" s="94"/>
      <c r="F12" s="364"/>
    </row>
    <row r="13" spans="1:8" x14ac:dyDescent="0.5">
      <c r="A13" s="58">
        <f t="shared" ref="A13:A18" si="0">A12+0.1</f>
        <v>1.3</v>
      </c>
      <c r="B13" s="125" t="s">
        <v>85</v>
      </c>
      <c r="C13" s="58" t="s">
        <v>80</v>
      </c>
      <c r="D13" s="58">
        <v>1</v>
      </c>
      <c r="E13" s="94"/>
      <c r="F13" s="364"/>
    </row>
    <row r="14" spans="1:8" x14ac:dyDescent="0.5">
      <c r="A14" s="58">
        <f t="shared" si="0"/>
        <v>1.4000000000000001</v>
      </c>
      <c r="B14" s="125" t="s">
        <v>86</v>
      </c>
      <c r="C14" s="58" t="s">
        <v>80</v>
      </c>
      <c r="D14" s="58">
        <v>1</v>
      </c>
      <c r="E14" s="94"/>
      <c r="F14" s="364"/>
    </row>
    <row r="15" spans="1:8" x14ac:dyDescent="0.5">
      <c r="A15" s="58">
        <f t="shared" si="0"/>
        <v>1.5000000000000002</v>
      </c>
      <c r="B15" s="125" t="s">
        <v>87</v>
      </c>
      <c r="C15" s="58" t="s">
        <v>80</v>
      </c>
      <c r="D15" s="58">
        <v>1</v>
      </c>
      <c r="E15" s="94"/>
      <c r="F15" s="364"/>
    </row>
    <row r="16" spans="1:8" x14ac:dyDescent="0.5">
      <c r="A16" s="58">
        <f t="shared" si="0"/>
        <v>1.6000000000000003</v>
      </c>
      <c r="B16" s="125" t="s">
        <v>88</v>
      </c>
      <c r="C16" s="58" t="s">
        <v>89</v>
      </c>
      <c r="D16" s="58">
        <v>25</v>
      </c>
      <c r="E16" s="94"/>
      <c r="F16" s="364"/>
    </row>
    <row r="17" spans="1:6" x14ac:dyDescent="0.5">
      <c r="A17" s="58">
        <f t="shared" si="0"/>
        <v>1.7000000000000004</v>
      </c>
      <c r="B17" s="365" t="s">
        <v>91</v>
      </c>
      <c r="C17" s="58" t="s">
        <v>89</v>
      </c>
      <c r="D17" s="58">
        <v>28</v>
      </c>
      <c r="E17" s="94"/>
      <c r="F17" s="364"/>
    </row>
    <row r="18" spans="1:6" ht="33" x14ac:dyDescent="0.5">
      <c r="A18" s="58">
        <f t="shared" si="0"/>
        <v>1.8000000000000005</v>
      </c>
      <c r="B18" s="125" t="s">
        <v>92</v>
      </c>
      <c r="C18" s="58" t="s">
        <v>89</v>
      </c>
      <c r="D18" s="125">
        <v>28</v>
      </c>
      <c r="E18" s="94"/>
      <c r="F18" s="364"/>
    </row>
    <row r="19" spans="1:6" ht="33" x14ac:dyDescent="0.5">
      <c r="A19" s="125">
        <f>1.9</f>
        <v>1.9</v>
      </c>
      <c r="B19" s="125" t="s">
        <v>95</v>
      </c>
      <c r="C19" s="125" t="s">
        <v>89</v>
      </c>
      <c r="D19" s="125">
        <v>35</v>
      </c>
      <c r="E19" s="94"/>
      <c r="F19" s="364"/>
    </row>
    <row r="20" spans="1:6" ht="33" x14ac:dyDescent="0.5">
      <c r="A20" s="58">
        <f>1.1</f>
        <v>1.1000000000000001</v>
      </c>
      <c r="B20" s="125" t="s">
        <v>97</v>
      </c>
      <c r="C20" s="58" t="s">
        <v>80</v>
      </c>
      <c r="D20" s="58">
        <v>1</v>
      </c>
      <c r="E20" s="94"/>
      <c r="F20" s="364"/>
    </row>
    <row r="21" spans="1:6" ht="211.9" customHeight="1" x14ac:dyDescent="0.5">
      <c r="A21" s="58">
        <f>1.11</f>
        <v>1.1100000000000001</v>
      </c>
      <c r="B21" s="366" t="s">
        <v>98</v>
      </c>
      <c r="C21" s="287" t="s">
        <v>99</v>
      </c>
      <c r="D21" s="287">
        <v>1</v>
      </c>
      <c r="E21" s="357"/>
      <c r="F21" s="364"/>
    </row>
    <row r="22" spans="1:6" ht="33" x14ac:dyDescent="0.5">
      <c r="A22" s="58">
        <v>1.1200000000000001</v>
      </c>
      <c r="B22" s="125" t="s">
        <v>100</v>
      </c>
      <c r="C22" s="58" t="s">
        <v>101</v>
      </c>
      <c r="D22" s="58">
        <v>1</v>
      </c>
      <c r="E22" s="94"/>
      <c r="F22" s="364"/>
    </row>
    <row r="23" spans="1:6" s="188" customFormat="1" ht="66" x14ac:dyDescent="0.5">
      <c r="A23" s="58">
        <v>1.1299999999999999</v>
      </c>
      <c r="B23" s="366" t="s">
        <v>102</v>
      </c>
      <c r="C23" s="58"/>
      <c r="D23" s="58">
        <v>2</v>
      </c>
      <c r="E23" s="94"/>
      <c r="F23" s="364"/>
    </row>
    <row r="24" spans="1:6" ht="33" x14ac:dyDescent="0.5">
      <c r="A24" s="58">
        <v>1.1399999999999999</v>
      </c>
      <c r="B24" s="367" t="s">
        <v>103</v>
      </c>
      <c r="C24" s="58"/>
      <c r="D24" s="58">
        <v>1</v>
      </c>
      <c r="E24" s="94"/>
      <c r="F24" s="364"/>
    </row>
    <row r="25" spans="1:6" x14ac:dyDescent="0.5">
      <c r="A25" s="202"/>
      <c r="B25" s="203" t="s">
        <v>24</v>
      </c>
      <c r="C25" s="202"/>
      <c r="D25" s="202"/>
      <c r="E25" s="109"/>
      <c r="F25" s="109"/>
    </row>
    <row r="26" spans="1:6" x14ac:dyDescent="0.5">
      <c r="A26" s="202"/>
      <c r="B26" s="203"/>
      <c r="C26" s="202"/>
      <c r="D26" s="202"/>
      <c r="E26" s="109"/>
      <c r="F26" s="204"/>
    </row>
    <row r="27" spans="1:6" ht="33" x14ac:dyDescent="0.5">
      <c r="A27" s="343"/>
      <c r="B27" s="353" t="s">
        <v>104</v>
      </c>
      <c r="C27" s="291"/>
      <c r="D27" s="291"/>
      <c r="E27" s="358"/>
      <c r="F27" s="354"/>
    </row>
    <row r="28" spans="1:6" ht="33" x14ac:dyDescent="0.5">
      <c r="A28" s="344">
        <v>2.1</v>
      </c>
      <c r="B28" s="74" t="s">
        <v>105</v>
      </c>
      <c r="C28" s="310" t="s">
        <v>99</v>
      </c>
      <c r="D28" s="310">
        <v>1</v>
      </c>
      <c r="E28" s="359"/>
      <c r="F28" s="368"/>
    </row>
    <row r="29" spans="1:6" x14ac:dyDescent="0.5">
      <c r="A29" s="343"/>
      <c r="B29" s="314" t="s">
        <v>24</v>
      </c>
      <c r="C29" s="300"/>
      <c r="D29" s="301"/>
      <c r="E29" s="360"/>
      <c r="F29" s="369"/>
    </row>
    <row r="30" spans="1:6" x14ac:dyDescent="0.5">
      <c r="A30" s="59"/>
      <c r="B30" s="68" t="s">
        <v>106</v>
      </c>
      <c r="C30" s="48"/>
      <c r="D30" s="48"/>
      <c r="E30" s="113"/>
      <c r="F30" s="355"/>
    </row>
    <row r="31" spans="1:6" x14ac:dyDescent="0.5">
      <c r="A31" s="296"/>
      <c r="B31" s="291"/>
      <c r="C31" s="291"/>
      <c r="D31" s="291"/>
      <c r="E31" s="291"/>
      <c r="F31" s="292"/>
    </row>
    <row r="32" spans="1:6" ht="33" x14ac:dyDescent="0.5">
      <c r="A32" s="52" t="s">
        <v>37</v>
      </c>
      <c r="B32" s="88" t="s">
        <v>139</v>
      </c>
      <c r="C32" s="77"/>
      <c r="D32" s="77"/>
      <c r="E32" s="256"/>
      <c r="F32" s="165"/>
    </row>
    <row r="33" spans="1:6" x14ac:dyDescent="0.5">
      <c r="A33" s="128"/>
      <c r="B33" s="39" t="s">
        <v>140</v>
      </c>
      <c r="C33" s="34"/>
      <c r="D33" s="34"/>
      <c r="E33" s="257"/>
      <c r="F33" s="166"/>
    </row>
    <row r="34" spans="1:6" ht="33" x14ac:dyDescent="0.5">
      <c r="A34" s="128">
        <v>1.1000000000000001</v>
      </c>
      <c r="B34" s="35" t="s">
        <v>141</v>
      </c>
      <c r="C34" s="34">
        <v>1</v>
      </c>
      <c r="D34" s="34">
        <f>5*5</f>
        <v>25</v>
      </c>
      <c r="E34" s="257"/>
      <c r="F34" s="166"/>
    </row>
    <row r="35" spans="1:6" x14ac:dyDescent="0.5">
      <c r="A35" s="209"/>
      <c r="B35" s="105" t="s">
        <v>27</v>
      </c>
      <c r="C35" s="176"/>
      <c r="D35" s="176"/>
      <c r="E35" s="258"/>
      <c r="F35" s="177"/>
    </row>
    <row r="36" spans="1:6" x14ac:dyDescent="0.5">
      <c r="A36" s="128"/>
      <c r="B36" s="35"/>
      <c r="C36" s="34"/>
      <c r="D36" s="34"/>
      <c r="E36" s="257"/>
      <c r="F36" s="166"/>
    </row>
    <row r="37" spans="1:6" x14ac:dyDescent="0.5">
      <c r="A37" s="128"/>
      <c r="B37" s="179" t="s">
        <v>142</v>
      </c>
      <c r="C37" s="34"/>
      <c r="D37" s="34"/>
      <c r="E37" s="257"/>
      <c r="F37" s="166"/>
    </row>
    <row r="38" spans="1:6" ht="49.5" x14ac:dyDescent="0.5">
      <c r="A38" s="128">
        <v>2.1</v>
      </c>
      <c r="B38" s="33" t="s">
        <v>143</v>
      </c>
      <c r="C38" s="69" t="s">
        <v>307</v>
      </c>
      <c r="D38" s="34">
        <f>((0.6*4.3)+(3.3*0.6))*0.5</f>
        <v>2.2799999999999998</v>
      </c>
      <c r="E38" s="257"/>
      <c r="F38" s="166"/>
    </row>
    <row r="39" spans="1:6" ht="66" x14ac:dyDescent="0.5">
      <c r="A39" s="128">
        <v>2.2000000000000002</v>
      </c>
      <c r="B39" s="33" t="s">
        <v>144</v>
      </c>
      <c r="C39" s="69" t="s">
        <v>307</v>
      </c>
      <c r="D39" s="34">
        <f>0.15*4*4</f>
        <v>2.4</v>
      </c>
      <c r="E39" s="257"/>
      <c r="F39" s="166"/>
    </row>
    <row r="40" spans="1:6" ht="33" x14ac:dyDescent="0.5">
      <c r="A40" s="128">
        <v>2.2999999999999998</v>
      </c>
      <c r="B40" s="36" t="s">
        <v>145</v>
      </c>
      <c r="C40" s="69" t="s">
        <v>307</v>
      </c>
      <c r="D40" s="34">
        <f>0.1*4*4</f>
        <v>1.6</v>
      </c>
      <c r="E40" s="257"/>
      <c r="F40" s="166"/>
    </row>
    <row r="41" spans="1:6" x14ac:dyDescent="0.5">
      <c r="A41" s="209"/>
      <c r="B41" s="130" t="s">
        <v>27</v>
      </c>
      <c r="C41" s="176"/>
      <c r="D41" s="176"/>
      <c r="E41" s="258"/>
      <c r="F41" s="177"/>
    </row>
    <row r="42" spans="1:6" x14ac:dyDescent="0.5">
      <c r="A42" s="128"/>
      <c r="B42" s="36"/>
      <c r="C42" s="34"/>
      <c r="D42" s="34"/>
      <c r="E42" s="257"/>
      <c r="F42" s="166"/>
    </row>
    <row r="43" spans="1:6" x14ac:dyDescent="0.5">
      <c r="A43" s="128"/>
      <c r="B43" s="39" t="s">
        <v>146</v>
      </c>
      <c r="C43" s="34"/>
      <c r="D43" s="34"/>
      <c r="E43" s="257"/>
      <c r="F43" s="166"/>
    </row>
    <row r="44" spans="1:6" x14ac:dyDescent="0.5">
      <c r="A44" s="128">
        <v>3.1</v>
      </c>
      <c r="B44" s="38" t="s">
        <v>147</v>
      </c>
      <c r="C44" s="34"/>
      <c r="D44" s="34"/>
      <c r="E44" s="257"/>
      <c r="F44" s="166"/>
    </row>
    <row r="45" spans="1:6" ht="82.5" x14ac:dyDescent="0.5">
      <c r="A45" s="128" t="s">
        <v>148</v>
      </c>
      <c r="B45" s="35" t="s">
        <v>149</v>
      </c>
      <c r="C45" s="34" t="s">
        <v>150</v>
      </c>
      <c r="D45" s="69">
        <f>(((4*2)+(4*2))*0.45)</f>
        <v>7.2</v>
      </c>
      <c r="E45" s="257"/>
      <c r="F45" s="166"/>
    </row>
    <row r="46" spans="1:6" x14ac:dyDescent="0.5">
      <c r="A46" s="128">
        <v>3.2</v>
      </c>
      <c r="B46" s="39" t="s">
        <v>151</v>
      </c>
      <c r="C46" s="34"/>
      <c r="D46" s="34"/>
      <c r="E46" s="257"/>
      <c r="F46" s="166"/>
    </row>
    <row r="47" spans="1:6" ht="82.5" x14ac:dyDescent="0.5">
      <c r="A47" s="128" t="s">
        <v>152</v>
      </c>
      <c r="B47" s="44" t="s">
        <v>153</v>
      </c>
      <c r="C47" s="69" t="s">
        <v>223</v>
      </c>
      <c r="D47" s="69">
        <f>(((4*2)+(4*2))*1.2)-(2*1.2)</f>
        <v>16.8</v>
      </c>
      <c r="E47" s="55"/>
      <c r="F47" s="84"/>
    </row>
    <row r="48" spans="1:6" x14ac:dyDescent="0.5">
      <c r="A48" s="128" t="s">
        <v>154</v>
      </c>
      <c r="B48" s="44" t="s">
        <v>155</v>
      </c>
      <c r="C48" s="69" t="s">
        <v>156</v>
      </c>
      <c r="D48" s="69">
        <f>((4*2)+(4*2))</f>
        <v>16</v>
      </c>
      <c r="E48" s="55"/>
      <c r="F48" s="84"/>
    </row>
    <row r="49" spans="1:6" x14ac:dyDescent="0.5">
      <c r="A49" s="63">
        <v>3.3</v>
      </c>
      <c r="B49" s="40" t="s">
        <v>157</v>
      </c>
      <c r="C49" s="120"/>
      <c r="D49" s="42"/>
      <c r="E49" s="252"/>
      <c r="F49" s="147"/>
    </row>
    <row r="50" spans="1:6" ht="49.5" x14ac:dyDescent="0.5">
      <c r="A50" s="63"/>
      <c r="B50" s="43" t="s">
        <v>158</v>
      </c>
      <c r="C50" s="120"/>
      <c r="D50" s="42"/>
      <c r="E50" s="252"/>
      <c r="F50" s="147"/>
    </row>
    <row r="51" spans="1:6" x14ac:dyDescent="0.5">
      <c r="A51" s="63" t="s">
        <v>159</v>
      </c>
      <c r="B51" s="43" t="s">
        <v>160</v>
      </c>
      <c r="C51" s="120" t="s">
        <v>156</v>
      </c>
      <c r="D51" s="42">
        <f>4*4</f>
        <v>16</v>
      </c>
      <c r="E51" s="252"/>
      <c r="F51" s="148"/>
    </row>
    <row r="52" spans="1:6" x14ac:dyDescent="0.5">
      <c r="A52" s="63" t="s">
        <v>161</v>
      </c>
      <c r="B52" s="43" t="s">
        <v>162</v>
      </c>
      <c r="C52" s="120" t="s">
        <v>156</v>
      </c>
      <c r="D52" s="42">
        <f>D51</f>
        <v>16</v>
      </c>
      <c r="E52" s="252"/>
      <c r="F52" s="148"/>
    </row>
    <row r="53" spans="1:6" ht="33" x14ac:dyDescent="0.5">
      <c r="A53" s="63" t="s">
        <v>163</v>
      </c>
      <c r="B53" s="43" t="s">
        <v>164</v>
      </c>
      <c r="C53" s="120" t="s">
        <v>156</v>
      </c>
      <c r="D53" s="42">
        <f>((5*2.4*2)+(3*2.4*2))</f>
        <v>38.4</v>
      </c>
      <c r="E53" s="252"/>
      <c r="F53" s="148"/>
    </row>
    <row r="54" spans="1:6" x14ac:dyDescent="0.5">
      <c r="A54" s="63" t="s">
        <v>165</v>
      </c>
      <c r="B54" s="43" t="s">
        <v>166</v>
      </c>
      <c r="C54" s="120" t="s">
        <v>156</v>
      </c>
      <c r="D54" s="42">
        <f>D52*2</f>
        <v>32</v>
      </c>
      <c r="E54" s="252"/>
      <c r="F54" s="148"/>
    </row>
    <row r="55" spans="1:6" x14ac:dyDescent="0.5">
      <c r="A55" s="63" t="s">
        <v>167</v>
      </c>
      <c r="B55" s="43" t="s">
        <v>168</v>
      </c>
      <c r="C55" s="120" t="s">
        <v>30</v>
      </c>
      <c r="D55" s="42">
        <v>14</v>
      </c>
      <c r="E55" s="252"/>
      <c r="F55" s="148"/>
    </row>
    <row r="56" spans="1:6" x14ac:dyDescent="0.5">
      <c r="A56" s="152"/>
      <c r="B56" s="105" t="s">
        <v>24</v>
      </c>
      <c r="C56" s="111"/>
      <c r="D56" s="105"/>
      <c r="E56" s="285"/>
      <c r="F56" s="164"/>
    </row>
    <row r="57" spans="1:6" x14ac:dyDescent="0.5">
      <c r="A57" s="128"/>
      <c r="B57" s="44"/>
      <c r="C57" s="69"/>
      <c r="D57" s="69"/>
      <c r="E57" s="55"/>
      <c r="F57" s="84"/>
    </row>
    <row r="58" spans="1:6" x14ac:dyDescent="0.5">
      <c r="A58" s="128"/>
      <c r="B58" s="127" t="s">
        <v>169</v>
      </c>
      <c r="C58" s="69"/>
      <c r="D58" s="307"/>
      <c r="E58" s="55"/>
      <c r="F58" s="84"/>
    </row>
    <row r="59" spans="1:6" ht="33" x14ac:dyDescent="0.5">
      <c r="A59" s="128" t="s">
        <v>170</v>
      </c>
      <c r="B59" s="44" t="s">
        <v>171</v>
      </c>
      <c r="C59" s="69" t="s">
        <v>307</v>
      </c>
      <c r="D59" s="34">
        <f>((0.6*4.3)+(3.3*0.6))*0.1</f>
        <v>0.45599999999999996</v>
      </c>
      <c r="E59" s="55"/>
      <c r="F59" s="84"/>
    </row>
    <row r="60" spans="1:6" ht="18.5" x14ac:dyDescent="0.5">
      <c r="A60" s="297">
        <v>4.2</v>
      </c>
      <c r="B60" s="44" t="s">
        <v>172</v>
      </c>
      <c r="C60" s="69" t="s">
        <v>307</v>
      </c>
      <c r="D60" s="57">
        <f>4*4*0.15</f>
        <v>2.4</v>
      </c>
      <c r="E60" s="55"/>
      <c r="F60" s="84"/>
    </row>
    <row r="61" spans="1:6" ht="33" x14ac:dyDescent="0.5">
      <c r="A61" s="297">
        <v>4.3</v>
      </c>
      <c r="B61" s="44" t="s">
        <v>173</v>
      </c>
      <c r="C61" s="69" t="s">
        <v>307</v>
      </c>
      <c r="D61" s="57">
        <f>1.2*2.1*0.1</f>
        <v>0.252</v>
      </c>
      <c r="E61" s="55"/>
      <c r="F61" s="84"/>
    </row>
    <row r="62" spans="1:6" ht="49.5" x14ac:dyDescent="0.5">
      <c r="A62" s="128">
        <v>4.4000000000000004</v>
      </c>
      <c r="B62" s="44" t="s">
        <v>174</v>
      </c>
      <c r="C62" s="69" t="s">
        <v>307</v>
      </c>
      <c r="D62" s="69">
        <f>1.5*2*0.5</f>
        <v>1.5</v>
      </c>
      <c r="E62" s="55"/>
      <c r="F62" s="84"/>
    </row>
    <row r="63" spans="1:6" x14ac:dyDescent="0.5">
      <c r="A63" s="209"/>
      <c r="B63" s="105" t="s">
        <v>27</v>
      </c>
      <c r="C63" s="180"/>
      <c r="D63" s="180"/>
      <c r="E63" s="265"/>
      <c r="F63" s="164"/>
    </row>
    <row r="64" spans="1:6" x14ac:dyDescent="0.5">
      <c r="A64" s="128"/>
      <c r="B64" s="44"/>
      <c r="C64" s="69"/>
      <c r="D64" s="69"/>
      <c r="E64" s="55"/>
      <c r="F64" s="84"/>
    </row>
    <row r="65" spans="1:7" x14ac:dyDescent="0.5">
      <c r="A65" s="128"/>
      <c r="B65" s="53" t="s">
        <v>175</v>
      </c>
      <c r="C65" s="69"/>
      <c r="D65" s="126"/>
      <c r="E65" s="55"/>
      <c r="F65" s="84"/>
    </row>
    <row r="66" spans="1:7" x14ac:dyDescent="0.5">
      <c r="A66" s="128">
        <v>5.0999999999999996</v>
      </c>
      <c r="B66" s="127" t="s">
        <v>63</v>
      </c>
      <c r="C66" s="69"/>
      <c r="D66" s="126"/>
      <c r="E66" s="55"/>
      <c r="F66" s="84"/>
    </row>
    <row r="67" spans="1:7" s="188" customFormat="1" ht="33" x14ac:dyDescent="0.5">
      <c r="A67" s="298"/>
      <c r="B67" s="44" t="s">
        <v>176</v>
      </c>
      <c r="C67" s="69"/>
      <c r="D67" s="57"/>
      <c r="E67" s="55"/>
      <c r="F67" s="84"/>
    </row>
    <row r="68" spans="1:7" s="30" customFormat="1" ht="19.899999999999999" customHeight="1" x14ac:dyDescent="0.5">
      <c r="A68" s="128" t="s">
        <v>109</v>
      </c>
      <c r="B68" s="44" t="s">
        <v>177</v>
      </c>
      <c r="C68" s="69" t="s">
        <v>223</v>
      </c>
      <c r="D68" s="57">
        <f>(4*2)+(4*2)</f>
        <v>16</v>
      </c>
      <c r="E68" s="55"/>
      <c r="F68" s="84"/>
    </row>
    <row r="69" spans="1:7" s="30" customFormat="1" ht="33" x14ac:dyDescent="0.5">
      <c r="A69" s="128" t="s">
        <v>178</v>
      </c>
      <c r="B69" s="44" t="s">
        <v>179</v>
      </c>
      <c r="C69" s="69" t="s">
        <v>180</v>
      </c>
      <c r="D69" s="57">
        <v>5</v>
      </c>
      <c r="E69" s="55"/>
      <c r="F69" s="84"/>
    </row>
    <row r="70" spans="1:7" s="153" customFormat="1" x14ac:dyDescent="0.5">
      <c r="A70" s="63">
        <v>5.2</v>
      </c>
      <c r="B70" s="53" t="s">
        <v>64</v>
      </c>
      <c r="C70" s="69"/>
      <c r="D70" s="57"/>
      <c r="E70" s="66"/>
      <c r="F70" s="167"/>
    </row>
    <row r="71" spans="1:7" s="153" customFormat="1" ht="66" x14ac:dyDescent="0.5">
      <c r="A71" s="63"/>
      <c r="B71" s="44" t="s">
        <v>65</v>
      </c>
      <c r="C71" s="69"/>
      <c r="D71" s="57"/>
      <c r="E71" s="66"/>
      <c r="F71" s="167"/>
    </row>
    <row r="72" spans="1:7" s="30" customFormat="1" ht="15" customHeight="1" x14ac:dyDescent="0.5">
      <c r="A72" s="280" t="s">
        <v>113</v>
      </c>
      <c r="B72" s="44" t="s">
        <v>181</v>
      </c>
      <c r="C72" s="69" t="s">
        <v>66</v>
      </c>
      <c r="D72" s="57">
        <v>145</v>
      </c>
      <c r="E72" s="259"/>
      <c r="F72" s="167"/>
    </row>
    <row r="73" spans="1:7" s="30" customFormat="1" x14ac:dyDescent="0.5">
      <c r="A73" s="152"/>
      <c r="B73" s="105" t="s">
        <v>27</v>
      </c>
      <c r="C73" s="111"/>
      <c r="D73" s="105"/>
      <c r="E73" s="285"/>
      <c r="F73" s="112"/>
    </row>
    <row r="74" spans="1:7" ht="45.65" customHeight="1" x14ac:dyDescent="0.5">
      <c r="A74" s="63"/>
      <c r="B74" s="37"/>
      <c r="C74" s="49"/>
      <c r="D74" s="49"/>
      <c r="E74" s="260"/>
      <c r="F74" s="168"/>
    </row>
    <row r="75" spans="1:7" s="188" customFormat="1" x14ac:dyDescent="0.5">
      <c r="A75" s="63"/>
      <c r="B75" s="39" t="s">
        <v>182</v>
      </c>
      <c r="C75" s="34"/>
      <c r="D75" s="34"/>
      <c r="E75" s="257"/>
      <c r="F75" s="166"/>
    </row>
    <row r="76" spans="1:7" x14ac:dyDescent="0.5">
      <c r="A76" s="63">
        <v>6.1</v>
      </c>
      <c r="B76" s="39" t="s">
        <v>183</v>
      </c>
      <c r="C76" s="34"/>
      <c r="D76" s="34"/>
      <c r="E76" s="257"/>
      <c r="F76" s="166"/>
    </row>
    <row r="77" spans="1:7" s="188" customFormat="1" ht="16.899999999999999" customHeight="1" x14ac:dyDescent="0.5">
      <c r="A77" s="63">
        <v>6.1</v>
      </c>
      <c r="B77" s="43" t="s">
        <v>184</v>
      </c>
      <c r="C77" s="34" t="s">
        <v>30</v>
      </c>
      <c r="D77" s="34">
        <v>16</v>
      </c>
      <c r="E77" s="257"/>
      <c r="F77" s="166"/>
    </row>
    <row r="78" spans="1:7" s="30" customFormat="1" x14ac:dyDescent="0.5">
      <c r="A78" s="63">
        <v>6.2</v>
      </c>
      <c r="B78" s="40" t="s">
        <v>185</v>
      </c>
      <c r="C78" s="120"/>
      <c r="D78" s="42"/>
      <c r="E78" s="252"/>
      <c r="F78" s="147"/>
      <c r="G78" s="32"/>
    </row>
    <row r="79" spans="1:7" ht="27" customHeight="1" x14ac:dyDescent="0.5">
      <c r="A79" s="63"/>
      <c r="B79" s="43" t="s">
        <v>186</v>
      </c>
      <c r="C79" s="120"/>
      <c r="D79" s="42"/>
      <c r="E79" s="252"/>
      <c r="F79" s="147"/>
    </row>
    <row r="80" spans="1:7" x14ac:dyDescent="0.5">
      <c r="A80" s="63" t="s">
        <v>187</v>
      </c>
      <c r="B80" s="43" t="s">
        <v>188</v>
      </c>
      <c r="C80" s="34" t="s">
        <v>26</v>
      </c>
      <c r="D80" s="42">
        <f>3*(4+3+3)</f>
        <v>30</v>
      </c>
      <c r="E80" s="252"/>
      <c r="F80" s="87"/>
    </row>
    <row r="81" spans="1:6" ht="33" x14ac:dyDescent="0.5">
      <c r="A81" s="63" t="s">
        <v>189</v>
      </c>
      <c r="B81" s="43" t="s">
        <v>190</v>
      </c>
      <c r="C81" s="34" t="s">
        <v>26</v>
      </c>
      <c r="D81" s="42">
        <f>4*1.7</f>
        <v>6.8</v>
      </c>
      <c r="E81" s="252"/>
      <c r="F81" s="87"/>
    </row>
    <row r="82" spans="1:6" x14ac:dyDescent="0.5">
      <c r="A82" s="63" t="s">
        <v>191</v>
      </c>
      <c r="B82" s="43" t="s">
        <v>192</v>
      </c>
      <c r="C82" s="34" t="s">
        <v>26</v>
      </c>
      <c r="D82" s="42">
        <v>6</v>
      </c>
      <c r="E82" s="252"/>
      <c r="F82" s="87"/>
    </row>
    <row r="83" spans="1:6" x14ac:dyDescent="0.5">
      <c r="A83" s="63" t="s">
        <v>193</v>
      </c>
      <c r="B83" s="43" t="s">
        <v>194</v>
      </c>
      <c r="C83" s="34" t="s">
        <v>26</v>
      </c>
      <c r="D83" s="42">
        <f>3*6*2</f>
        <v>36</v>
      </c>
      <c r="E83" s="252"/>
      <c r="F83" s="87"/>
    </row>
    <row r="84" spans="1:6" x14ac:dyDescent="0.5">
      <c r="A84" s="63" t="s">
        <v>195</v>
      </c>
      <c r="B84" s="43" t="s">
        <v>196</v>
      </c>
      <c r="C84" s="34" t="s">
        <v>26</v>
      </c>
      <c r="D84" s="42">
        <v>16</v>
      </c>
      <c r="E84" s="252"/>
      <c r="F84" s="87"/>
    </row>
    <row r="85" spans="1:6" x14ac:dyDescent="0.5">
      <c r="A85" s="63" t="s">
        <v>197</v>
      </c>
      <c r="B85" s="43" t="s">
        <v>198</v>
      </c>
      <c r="C85" s="34" t="s">
        <v>26</v>
      </c>
      <c r="D85" s="42">
        <f>(9*4.3)+(9*4.3)</f>
        <v>77.399999999999991</v>
      </c>
      <c r="E85" s="252"/>
      <c r="F85" s="87"/>
    </row>
    <row r="86" spans="1:6" ht="33" x14ac:dyDescent="0.5">
      <c r="A86" s="63" t="s">
        <v>199</v>
      </c>
      <c r="B86" s="35" t="s">
        <v>200</v>
      </c>
      <c r="C86" s="34" t="s">
        <v>150</v>
      </c>
      <c r="D86" s="34">
        <f>4*4</f>
        <v>16</v>
      </c>
      <c r="E86" s="257"/>
      <c r="F86" s="87"/>
    </row>
    <row r="87" spans="1:6" x14ac:dyDescent="0.5">
      <c r="A87" s="209"/>
      <c r="B87" s="105" t="s">
        <v>27</v>
      </c>
      <c r="C87" s="176"/>
      <c r="D87" s="176"/>
      <c r="E87" s="258"/>
      <c r="F87" s="177"/>
    </row>
    <row r="88" spans="1:6" x14ac:dyDescent="0.5">
      <c r="A88" s="63"/>
      <c r="B88" s="52"/>
      <c r="C88" s="34"/>
      <c r="D88" s="34"/>
      <c r="E88" s="257"/>
      <c r="F88" s="166"/>
    </row>
    <row r="89" spans="1:6" x14ac:dyDescent="0.5">
      <c r="A89" s="63"/>
      <c r="B89" s="179" t="s">
        <v>201</v>
      </c>
      <c r="C89" s="34"/>
      <c r="D89" s="34"/>
      <c r="E89" s="257"/>
      <c r="F89" s="166"/>
    </row>
    <row r="90" spans="1:6" ht="33" x14ac:dyDescent="0.5">
      <c r="A90" s="63">
        <v>7.1</v>
      </c>
      <c r="B90" s="43" t="s">
        <v>202</v>
      </c>
      <c r="C90" s="34" t="s">
        <v>150</v>
      </c>
      <c r="D90" s="34">
        <f>(1.2*3.7*4)-(2*1.2)</f>
        <v>15.360000000000001</v>
      </c>
      <c r="E90" s="257"/>
      <c r="F90" s="166"/>
    </row>
    <row r="91" spans="1:6" ht="33" x14ac:dyDescent="0.5">
      <c r="A91" s="63">
        <v>7.2</v>
      </c>
      <c r="B91" s="43" t="s">
        <v>203</v>
      </c>
      <c r="C91" s="34" t="s">
        <v>150</v>
      </c>
      <c r="D91" s="34">
        <f>4*0.4*4</f>
        <v>6.4</v>
      </c>
      <c r="E91" s="257"/>
      <c r="F91" s="166"/>
    </row>
    <row r="92" spans="1:6" ht="49.5" x14ac:dyDescent="0.5">
      <c r="A92" s="63">
        <v>7.3</v>
      </c>
      <c r="B92" s="43" t="s">
        <v>204</v>
      </c>
      <c r="C92" s="120" t="s">
        <v>223</v>
      </c>
      <c r="D92" s="42">
        <f>D90</f>
        <v>15.360000000000001</v>
      </c>
      <c r="E92" s="261"/>
      <c r="F92" s="148"/>
    </row>
    <row r="93" spans="1:6" ht="33" x14ac:dyDescent="0.5">
      <c r="A93" s="63">
        <v>7.4</v>
      </c>
      <c r="B93" s="43" t="s">
        <v>205</v>
      </c>
      <c r="C93" s="120" t="s">
        <v>223</v>
      </c>
      <c r="D93" s="42">
        <f>4*4</f>
        <v>16</v>
      </c>
      <c r="E93" s="261"/>
      <c r="F93" s="148"/>
    </row>
    <row r="94" spans="1:6" ht="33" x14ac:dyDescent="0.5">
      <c r="A94" s="63">
        <v>7.5</v>
      </c>
      <c r="B94" s="43" t="s">
        <v>206</v>
      </c>
      <c r="C94" s="120" t="s">
        <v>223</v>
      </c>
      <c r="D94" s="42">
        <f>(1.2*4*4)-(0.9*2)</f>
        <v>17.399999999999999</v>
      </c>
      <c r="E94" s="261"/>
      <c r="F94" s="148"/>
    </row>
    <row r="95" spans="1:6" x14ac:dyDescent="0.5">
      <c r="A95" s="209"/>
      <c r="B95" s="105" t="s">
        <v>24</v>
      </c>
      <c r="C95" s="176"/>
      <c r="D95" s="176"/>
      <c r="E95" s="258"/>
      <c r="F95" s="177"/>
    </row>
    <row r="96" spans="1:6" x14ac:dyDescent="0.5">
      <c r="A96" s="63"/>
      <c r="B96" s="173"/>
      <c r="C96" s="34"/>
      <c r="D96" s="34"/>
      <c r="E96" s="257"/>
      <c r="F96" s="166"/>
    </row>
    <row r="97" spans="1:6" x14ac:dyDescent="0.5">
      <c r="A97" s="63"/>
      <c r="B97" s="51" t="s">
        <v>207</v>
      </c>
      <c r="C97" s="50"/>
      <c r="D97" s="50"/>
      <c r="E97" s="262"/>
      <c r="F97" s="169"/>
    </row>
    <row r="98" spans="1:6" x14ac:dyDescent="0.5">
      <c r="A98" s="63">
        <v>8.1</v>
      </c>
      <c r="B98" s="51" t="s">
        <v>208</v>
      </c>
      <c r="C98" s="50"/>
      <c r="D98" s="50"/>
      <c r="E98" s="262"/>
      <c r="F98" s="169"/>
    </row>
    <row r="99" spans="1:6" ht="99" x14ac:dyDescent="0.5">
      <c r="A99" s="63" t="s">
        <v>209</v>
      </c>
      <c r="B99" s="35" t="s">
        <v>210</v>
      </c>
      <c r="C99" s="34" t="s">
        <v>211</v>
      </c>
      <c r="D99" s="34">
        <v>1</v>
      </c>
      <c r="E99" s="257"/>
      <c r="F99" s="166"/>
    </row>
    <row r="100" spans="1:6" x14ac:dyDescent="0.5">
      <c r="A100" s="152"/>
      <c r="B100" s="105" t="s">
        <v>24</v>
      </c>
      <c r="C100" s="176"/>
      <c r="D100" s="176"/>
      <c r="E100" s="263"/>
      <c r="F100" s="177"/>
    </row>
    <row r="101" spans="1:6" x14ac:dyDescent="0.5">
      <c r="A101" s="63"/>
      <c r="B101" s="78"/>
      <c r="C101" s="78"/>
      <c r="D101" s="78"/>
      <c r="E101" s="264"/>
      <c r="F101" s="170"/>
    </row>
    <row r="102" spans="1:6" x14ac:dyDescent="0.5">
      <c r="A102" s="63"/>
      <c r="B102" s="53" t="s">
        <v>212</v>
      </c>
      <c r="C102" s="54"/>
      <c r="D102" s="52"/>
      <c r="E102" s="55"/>
      <c r="F102" s="84"/>
    </row>
    <row r="103" spans="1:6" ht="82.5" x14ac:dyDescent="0.5">
      <c r="A103" s="63">
        <v>9.1</v>
      </c>
      <c r="B103" s="44" t="s">
        <v>213</v>
      </c>
      <c r="C103" s="69" t="s">
        <v>214</v>
      </c>
      <c r="D103" s="57">
        <v>1</v>
      </c>
      <c r="E103" s="55"/>
      <c r="F103" s="84"/>
    </row>
    <row r="104" spans="1:6" x14ac:dyDescent="0.5">
      <c r="A104" s="152"/>
      <c r="B104" s="105" t="s">
        <v>24</v>
      </c>
      <c r="C104" s="180"/>
      <c r="D104" s="175"/>
      <c r="E104" s="265"/>
      <c r="F104" s="164"/>
    </row>
    <row r="105" spans="1:6" x14ac:dyDescent="0.5">
      <c r="A105" s="152"/>
      <c r="B105" s="105" t="s">
        <v>36</v>
      </c>
      <c r="C105" s="180"/>
      <c r="D105" s="175"/>
      <c r="E105" s="265"/>
      <c r="F105" s="164"/>
    </row>
    <row r="106" spans="1:6" x14ac:dyDescent="0.5">
      <c r="A106" s="296"/>
      <c r="B106" s="291"/>
      <c r="C106" s="291"/>
      <c r="D106" s="291"/>
      <c r="E106" s="291"/>
      <c r="F106" s="292"/>
    </row>
    <row r="107" spans="1:6" x14ac:dyDescent="0.5">
      <c r="A107" s="296" t="s">
        <v>45</v>
      </c>
      <c r="B107" s="40" t="s">
        <v>416</v>
      </c>
      <c r="C107" s="40"/>
      <c r="D107" s="40"/>
      <c r="E107" s="40"/>
      <c r="F107" s="40"/>
    </row>
    <row r="108" spans="1:6" x14ac:dyDescent="0.5">
      <c r="A108" s="180"/>
      <c r="B108" s="308" t="s">
        <v>417</v>
      </c>
      <c r="C108" s="105"/>
      <c r="D108" s="302"/>
      <c r="E108" s="303"/>
      <c r="F108" s="304"/>
    </row>
    <row r="109" spans="1:6" ht="33" x14ac:dyDescent="0.5">
      <c r="A109" s="180">
        <v>1.1000000000000001</v>
      </c>
      <c r="B109" s="228" t="s">
        <v>418</v>
      </c>
      <c r="C109" s="52" t="s">
        <v>258</v>
      </c>
      <c r="D109" s="288">
        <v>53</v>
      </c>
      <c r="E109" s="289"/>
      <c r="F109" s="290"/>
    </row>
    <row r="110" spans="1:6" ht="33" x14ac:dyDescent="0.5">
      <c r="A110" s="69">
        <v>1.2</v>
      </c>
      <c r="B110" s="35" t="s">
        <v>419</v>
      </c>
      <c r="C110" s="52" t="s">
        <v>258</v>
      </c>
      <c r="D110" s="288">
        <v>53</v>
      </c>
      <c r="E110" s="289"/>
      <c r="F110" s="290"/>
    </row>
    <row r="111" spans="1:6" ht="49.5" x14ac:dyDescent="0.5">
      <c r="A111" s="69">
        <v>1.3</v>
      </c>
      <c r="B111" s="35" t="s">
        <v>420</v>
      </c>
      <c r="C111" s="52" t="s">
        <v>258</v>
      </c>
      <c r="D111" s="288">
        <v>30</v>
      </c>
      <c r="E111" s="289"/>
      <c r="F111" s="290"/>
    </row>
    <row r="112" spans="1:6" ht="49.5" x14ac:dyDescent="0.5">
      <c r="A112" s="69">
        <v>1.4</v>
      </c>
      <c r="B112" s="35" t="s">
        <v>421</v>
      </c>
      <c r="C112" s="52" t="s">
        <v>258</v>
      </c>
      <c r="D112" s="288">
        <v>12</v>
      </c>
      <c r="E112" s="289"/>
      <c r="F112" s="290"/>
    </row>
    <row r="113" spans="1:6" ht="33" x14ac:dyDescent="0.5">
      <c r="A113" s="69">
        <v>1.5</v>
      </c>
      <c r="B113" s="35" t="s">
        <v>441</v>
      </c>
      <c r="C113" s="52" t="s">
        <v>258</v>
      </c>
      <c r="D113" s="288">
        <v>11</v>
      </c>
      <c r="E113" s="289"/>
      <c r="F113" s="290"/>
    </row>
    <row r="114" spans="1:6" ht="49.5" x14ac:dyDescent="0.5">
      <c r="A114" s="69">
        <v>1.6</v>
      </c>
      <c r="B114" s="35" t="s">
        <v>422</v>
      </c>
      <c r="C114" s="52" t="s">
        <v>258</v>
      </c>
      <c r="D114" s="288">
        <f>20*0.1</f>
        <v>2</v>
      </c>
      <c r="E114" s="289"/>
      <c r="F114" s="290"/>
    </row>
    <row r="115" spans="1:6" x14ac:dyDescent="0.5">
      <c r="A115" s="69">
        <v>1.7</v>
      </c>
      <c r="B115" s="52" t="s">
        <v>24</v>
      </c>
      <c r="C115" s="52"/>
      <c r="D115" s="288"/>
      <c r="E115" s="289"/>
      <c r="F115" s="290"/>
    </row>
    <row r="116" spans="1:6" x14ac:dyDescent="0.5">
      <c r="A116" s="69"/>
      <c r="B116" s="52"/>
      <c r="C116" s="52"/>
      <c r="D116" s="288"/>
      <c r="E116" s="289"/>
      <c r="F116" s="290"/>
    </row>
    <row r="117" spans="1:6" x14ac:dyDescent="0.5">
      <c r="A117" s="180"/>
      <c r="B117" s="39" t="s">
        <v>423</v>
      </c>
      <c r="C117" s="105"/>
      <c r="D117" s="302"/>
      <c r="E117" s="303"/>
      <c r="F117" s="304"/>
    </row>
    <row r="118" spans="1:6" x14ac:dyDescent="0.5">
      <c r="A118" s="3"/>
      <c r="B118" s="3" t="s">
        <v>424</v>
      </c>
      <c r="C118" s="7"/>
      <c r="D118" s="7"/>
      <c r="E118" s="61"/>
      <c r="F118" s="65"/>
    </row>
    <row r="119" spans="1:6" ht="49.5" x14ac:dyDescent="0.5">
      <c r="A119" s="205" t="s">
        <v>425</v>
      </c>
      <c r="B119" s="58" t="s">
        <v>426</v>
      </c>
      <c r="C119" s="58" t="s">
        <v>40</v>
      </c>
      <c r="D119" s="72">
        <f>0.3*0.6*(200)</f>
        <v>36</v>
      </c>
      <c r="E119" s="73"/>
      <c r="F119" s="206"/>
    </row>
    <row r="120" spans="1:6" x14ac:dyDescent="0.5">
      <c r="A120" s="205"/>
      <c r="B120" s="68" t="s">
        <v>24</v>
      </c>
      <c r="C120" s="48"/>
      <c r="D120" s="141"/>
      <c r="E120" s="305"/>
      <c r="F120" s="306"/>
    </row>
    <row r="121" spans="1:6" x14ac:dyDescent="0.5">
      <c r="A121" s="205"/>
      <c r="B121" s="68"/>
      <c r="C121" s="48"/>
      <c r="D121" s="141"/>
      <c r="E121" s="305"/>
      <c r="F121" s="306"/>
    </row>
    <row r="122" spans="1:6" x14ac:dyDescent="0.5">
      <c r="A122" s="58"/>
      <c r="B122" s="3" t="s">
        <v>427</v>
      </c>
      <c r="C122" s="7"/>
      <c r="D122" s="7"/>
      <c r="E122" s="61"/>
      <c r="F122" s="65"/>
    </row>
    <row r="123" spans="1:6" ht="115.5" x14ac:dyDescent="0.5">
      <c r="A123" s="59"/>
      <c r="B123" s="74" t="s">
        <v>112</v>
      </c>
      <c r="C123" s="75"/>
      <c r="D123" s="75"/>
      <c r="E123" s="73"/>
      <c r="F123" s="76"/>
    </row>
    <row r="124" spans="1:6" ht="33" x14ac:dyDescent="0.5">
      <c r="A124" s="69">
        <v>2.1</v>
      </c>
      <c r="B124" s="35" t="s">
        <v>428</v>
      </c>
      <c r="C124" s="52" t="s">
        <v>26</v>
      </c>
      <c r="D124" s="288">
        <v>200</v>
      </c>
      <c r="E124" s="289"/>
      <c r="F124" s="290"/>
    </row>
    <row r="125" spans="1:6" x14ac:dyDescent="0.5">
      <c r="A125" s="180"/>
      <c r="B125" s="39" t="s">
        <v>27</v>
      </c>
      <c r="C125" s="105"/>
      <c r="D125" s="302"/>
      <c r="E125" s="303"/>
      <c r="F125" s="304"/>
    </row>
    <row r="126" spans="1:6" x14ac:dyDescent="0.5">
      <c r="A126" s="69"/>
      <c r="B126" s="35"/>
      <c r="C126" s="52"/>
      <c r="D126" s="288"/>
      <c r="E126" s="289"/>
      <c r="F126" s="290"/>
    </row>
    <row r="127" spans="1:6" x14ac:dyDescent="0.5">
      <c r="A127" s="180"/>
      <c r="B127" s="39" t="s">
        <v>429</v>
      </c>
      <c r="C127" s="105"/>
      <c r="D127" s="302"/>
      <c r="E127" s="303"/>
      <c r="F127" s="304"/>
    </row>
    <row r="128" spans="1:6" x14ac:dyDescent="0.5">
      <c r="A128" s="69">
        <v>2.1</v>
      </c>
      <c r="B128" s="81" t="s">
        <v>122</v>
      </c>
      <c r="C128" s="81" t="s">
        <v>30</v>
      </c>
      <c r="D128" s="82">
        <v>4</v>
      </c>
      <c r="E128" s="254"/>
      <c r="F128" s="83"/>
    </row>
    <row r="129" spans="1:6" x14ac:dyDescent="0.5">
      <c r="A129" s="69">
        <v>2.2000000000000002</v>
      </c>
      <c r="B129" s="35" t="s">
        <v>430</v>
      </c>
      <c r="C129" s="52" t="s">
        <v>30</v>
      </c>
      <c r="D129" s="288">
        <v>8</v>
      </c>
      <c r="E129" s="289"/>
      <c r="F129" s="83"/>
    </row>
    <row r="130" spans="1:6" x14ac:dyDescent="0.5">
      <c r="A130" s="69">
        <v>2.2999999999999998</v>
      </c>
      <c r="B130" s="35" t="s">
        <v>431</v>
      </c>
      <c r="C130" s="52" t="s">
        <v>30</v>
      </c>
      <c r="D130" s="288">
        <v>4</v>
      </c>
      <c r="E130" s="289"/>
      <c r="F130" s="83"/>
    </row>
    <row r="131" spans="1:6" ht="33" x14ac:dyDescent="0.5">
      <c r="A131" s="69" t="s">
        <v>432</v>
      </c>
      <c r="B131" s="35" t="s">
        <v>433</v>
      </c>
      <c r="C131" s="52" t="s">
        <v>30</v>
      </c>
      <c r="D131" s="288">
        <v>4</v>
      </c>
      <c r="E131" s="289"/>
      <c r="F131" s="83"/>
    </row>
    <row r="132" spans="1:6" ht="33" x14ac:dyDescent="0.5">
      <c r="A132" s="69">
        <v>2.5</v>
      </c>
      <c r="B132" s="35" t="s">
        <v>442</v>
      </c>
      <c r="C132" s="52" t="s">
        <v>80</v>
      </c>
      <c r="D132" s="288">
        <v>3</v>
      </c>
      <c r="E132" s="289"/>
      <c r="F132" s="290"/>
    </row>
    <row r="133" spans="1:6" x14ac:dyDescent="0.5">
      <c r="A133" s="120"/>
      <c r="B133" s="27" t="s">
        <v>24</v>
      </c>
      <c r="C133" s="384"/>
      <c r="D133" s="384"/>
      <c r="E133" s="384"/>
      <c r="F133" s="309"/>
    </row>
    <row r="134" spans="1:6" x14ac:dyDescent="0.5">
      <c r="A134" s="120"/>
      <c r="B134" s="27" t="s">
        <v>54</v>
      </c>
      <c r="C134" s="310"/>
      <c r="D134" s="310"/>
      <c r="E134" s="310"/>
      <c r="F134" s="309"/>
    </row>
    <row r="135" spans="1:6" x14ac:dyDescent="0.5">
      <c r="A135" s="120"/>
      <c r="B135" s="27"/>
      <c r="C135" s="310"/>
      <c r="D135" s="310"/>
      <c r="E135" s="310"/>
      <c r="F135" s="309"/>
    </row>
    <row r="136" spans="1:6" x14ac:dyDescent="0.5">
      <c r="A136" s="64"/>
      <c r="B136" s="379" t="s">
        <v>58</v>
      </c>
      <c r="C136" s="379"/>
      <c r="D136" s="379"/>
      <c r="E136" s="379"/>
      <c r="F136" s="161" t="s">
        <v>59</v>
      </c>
    </row>
    <row r="137" spans="1:6" x14ac:dyDescent="0.5">
      <c r="A137" s="64" t="s">
        <v>19</v>
      </c>
      <c r="B137" s="382" t="s">
        <v>443</v>
      </c>
      <c r="C137" s="382"/>
      <c r="D137" s="382"/>
      <c r="E137" s="382"/>
      <c r="F137" s="160">
        <f>F30</f>
        <v>0</v>
      </c>
    </row>
    <row r="138" spans="1:6" x14ac:dyDescent="0.5">
      <c r="A138" s="64" t="s">
        <v>37</v>
      </c>
      <c r="B138" s="58" t="s">
        <v>415</v>
      </c>
      <c r="C138" s="58"/>
      <c r="D138" s="58"/>
      <c r="E138" s="58"/>
      <c r="F138" s="93">
        <f>F105</f>
        <v>0</v>
      </c>
    </row>
    <row r="139" spans="1:6" x14ac:dyDescent="0.5">
      <c r="A139" s="64" t="s">
        <v>45</v>
      </c>
      <c r="B139" s="58" t="s">
        <v>434</v>
      </c>
      <c r="C139" s="58"/>
      <c r="D139" s="58"/>
      <c r="E139" s="58"/>
      <c r="F139" s="93">
        <f>F134</f>
        <v>0</v>
      </c>
    </row>
    <row r="140" spans="1:6" x14ac:dyDescent="0.5">
      <c r="A140" s="64"/>
      <c r="B140" s="58"/>
      <c r="C140" s="58"/>
      <c r="D140" s="58"/>
      <c r="E140" s="58"/>
      <c r="F140" s="93"/>
    </row>
    <row r="141" spans="1:6" s="188" customFormat="1" x14ac:dyDescent="0.5">
      <c r="A141" s="372"/>
      <c r="B141" s="48" t="s">
        <v>61</v>
      </c>
      <c r="C141" s="48"/>
      <c r="D141" s="48"/>
      <c r="E141" s="48"/>
      <c r="F141" s="161">
        <f>F139+F138+F137</f>
        <v>0</v>
      </c>
    </row>
  </sheetData>
  <mergeCells count="7">
    <mergeCell ref="B137:E137"/>
    <mergeCell ref="B9:F9"/>
    <mergeCell ref="A1:F1"/>
    <mergeCell ref="G3:H3"/>
    <mergeCell ref="G4:H4"/>
    <mergeCell ref="B136:E136"/>
    <mergeCell ref="C133:E133"/>
  </mergeCells>
  <pageMargins left="0.7" right="0.7" top="0.75" bottom="0.75" header="0.3" footer="0.3"/>
  <pageSetup scale="90" orientation="portrait" r:id="rId1"/>
  <rowBreaks count="1" manualBreakCount="1">
    <brk id="2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DC249-7D1A-40EA-803D-850BC8EDD5FC}">
  <dimension ref="A1:F65"/>
  <sheetViews>
    <sheetView view="pageBreakPreview" zoomScale="60" zoomScaleNormal="100" workbookViewId="0">
      <selection activeCell="E3" sqref="E3"/>
    </sheetView>
  </sheetViews>
  <sheetFormatPr defaultColWidth="8.81640625" defaultRowHeight="14.5" x14ac:dyDescent="0.35"/>
  <cols>
    <col min="2" max="2" width="38.81640625" bestFit="1" customWidth="1"/>
    <col min="5" max="5" width="13.1796875" customWidth="1"/>
    <col min="6" max="6" width="17.7265625" bestFit="1" customWidth="1"/>
  </cols>
  <sheetData>
    <row r="1" spans="1:6" s="30" customFormat="1" ht="16.5" x14ac:dyDescent="0.5">
      <c r="A1" s="377" t="s">
        <v>444</v>
      </c>
      <c r="B1" s="377"/>
      <c r="C1" s="377"/>
      <c r="D1" s="377"/>
      <c r="E1" s="377"/>
      <c r="F1" s="377"/>
    </row>
    <row r="2" spans="1:6" s="30" customFormat="1" ht="16.5" x14ac:dyDescent="0.5">
      <c r="A2" s="210" t="s">
        <v>12</v>
      </c>
      <c r="B2" s="149" t="s">
        <v>13</v>
      </c>
      <c r="F2" s="158"/>
    </row>
    <row r="3" spans="1:6" s="30" customFormat="1" ht="18" customHeight="1" x14ac:dyDescent="0.5">
      <c r="A3" s="211" t="s">
        <v>14</v>
      </c>
      <c r="B3" s="150" t="s">
        <v>15</v>
      </c>
      <c r="F3" s="158"/>
    </row>
    <row r="4" spans="1:6" s="30" customFormat="1" ht="16.5" x14ac:dyDescent="0.5">
      <c r="A4" s="211" t="s">
        <v>16</v>
      </c>
      <c r="B4" s="286" t="s">
        <v>68</v>
      </c>
      <c r="F4" s="158"/>
    </row>
    <row r="5" spans="1:6" s="31" customFormat="1" ht="33" customHeight="1" x14ac:dyDescent="0.35">
      <c r="A5" s="227" t="s">
        <v>17</v>
      </c>
      <c r="B5" s="218" t="s">
        <v>445</v>
      </c>
      <c r="F5" s="219"/>
    </row>
    <row r="6" spans="1:6" s="30" customFormat="1" ht="55.15" customHeight="1" x14ac:dyDescent="0.5">
      <c r="A6" s="229" t="s">
        <v>18</v>
      </c>
      <c r="B6" s="230" t="s">
        <v>446</v>
      </c>
      <c r="F6" s="158"/>
    </row>
    <row r="7" spans="1:6" s="30" customFormat="1" ht="16.5" x14ac:dyDescent="0.5">
      <c r="A7" s="63"/>
      <c r="B7" s="194"/>
      <c r="C7" s="47"/>
      <c r="D7" s="47"/>
      <c r="E7" s="47"/>
      <c r="F7" s="193"/>
    </row>
    <row r="8" spans="1:6" s="30" customFormat="1" ht="16.5" x14ac:dyDescent="0.5">
      <c r="A8" s="62" t="s">
        <v>71</v>
      </c>
      <c r="B8" s="48" t="s">
        <v>72</v>
      </c>
      <c r="C8" s="48" t="s">
        <v>21</v>
      </c>
      <c r="D8" s="68" t="s">
        <v>20</v>
      </c>
      <c r="E8" s="60" t="s">
        <v>22</v>
      </c>
      <c r="F8" s="160" t="s">
        <v>73</v>
      </c>
    </row>
    <row r="9" spans="1:6" s="32" customFormat="1" ht="66" x14ac:dyDescent="0.5">
      <c r="A9" s="63"/>
      <c r="B9" s="48" t="s">
        <v>440</v>
      </c>
      <c r="C9" s="59"/>
      <c r="D9" s="59"/>
      <c r="E9" s="59"/>
      <c r="F9" s="59"/>
    </row>
    <row r="10" spans="1:6" s="32" customFormat="1" ht="16.5" x14ac:dyDescent="0.5">
      <c r="A10" s="58">
        <v>1.1000000000000001</v>
      </c>
      <c r="B10" s="58" t="s">
        <v>78</v>
      </c>
      <c r="C10" s="58" t="s">
        <v>77</v>
      </c>
      <c r="D10" s="58">
        <v>1</v>
      </c>
      <c r="E10" s="94"/>
      <c r="F10" s="364"/>
    </row>
    <row r="11" spans="1:6" s="32" customFormat="1" ht="33" x14ac:dyDescent="0.5">
      <c r="A11" s="58">
        <v>1.2</v>
      </c>
      <c r="B11" s="125" t="s">
        <v>84</v>
      </c>
      <c r="C11" s="58" t="s">
        <v>80</v>
      </c>
      <c r="D11" s="58">
        <v>17</v>
      </c>
      <c r="E11" s="94"/>
      <c r="F11" s="364"/>
    </row>
    <row r="12" spans="1:6" s="32" customFormat="1" ht="33" x14ac:dyDescent="0.5">
      <c r="A12" s="58">
        <f t="shared" ref="A12:A17" si="0">A11+0.1</f>
        <v>1.3</v>
      </c>
      <c r="B12" s="125" t="s">
        <v>85</v>
      </c>
      <c r="C12" s="58" t="s">
        <v>80</v>
      </c>
      <c r="D12" s="58">
        <v>1</v>
      </c>
      <c r="E12" s="94"/>
      <c r="F12" s="364"/>
    </row>
    <row r="13" spans="1:6" s="32" customFormat="1" ht="16.5" x14ac:dyDescent="0.5">
      <c r="A13" s="58">
        <f t="shared" si="0"/>
        <v>1.4000000000000001</v>
      </c>
      <c r="B13" s="125" t="s">
        <v>86</v>
      </c>
      <c r="C13" s="58" t="s">
        <v>80</v>
      </c>
      <c r="D13" s="58">
        <v>1</v>
      </c>
      <c r="E13" s="94"/>
      <c r="F13" s="364"/>
    </row>
    <row r="14" spans="1:6" s="32" customFormat="1" ht="16.5" x14ac:dyDescent="0.5">
      <c r="A14" s="58">
        <f t="shared" si="0"/>
        <v>1.5000000000000002</v>
      </c>
      <c r="B14" s="125" t="s">
        <v>87</v>
      </c>
      <c r="C14" s="58" t="s">
        <v>80</v>
      </c>
      <c r="D14" s="58">
        <v>1</v>
      </c>
      <c r="E14" s="94"/>
      <c r="F14" s="364"/>
    </row>
    <row r="15" spans="1:6" s="32" customFormat="1" ht="16.5" x14ac:dyDescent="0.5">
      <c r="A15" s="58">
        <f t="shared" si="0"/>
        <v>1.6000000000000003</v>
      </c>
      <c r="B15" s="125" t="s">
        <v>88</v>
      </c>
      <c r="C15" s="58" t="s">
        <v>89</v>
      </c>
      <c r="D15" s="58">
        <v>25</v>
      </c>
      <c r="E15" s="94"/>
      <c r="F15" s="364"/>
    </row>
    <row r="16" spans="1:6" s="32" customFormat="1" ht="16.5" x14ac:dyDescent="0.5">
      <c r="A16" s="58">
        <f t="shared" si="0"/>
        <v>1.7000000000000004</v>
      </c>
      <c r="B16" s="365" t="s">
        <v>91</v>
      </c>
      <c r="C16" s="58" t="s">
        <v>89</v>
      </c>
      <c r="D16" s="58">
        <v>28</v>
      </c>
      <c r="E16" s="94"/>
      <c r="F16" s="364"/>
    </row>
    <row r="17" spans="1:6" s="32" customFormat="1" ht="33" x14ac:dyDescent="0.5">
      <c r="A17" s="58">
        <f t="shared" si="0"/>
        <v>1.8000000000000005</v>
      </c>
      <c r="B17" s="125" t="s">
        <v>92</v>
      </c>
      <c r="C17" s="58" t="s">
        <v>89</v>
      </c>
      <c r="D17" s="125">
        <v>28</v>
      </c>
      <c r="E17" s="94"/>
      <c r="F17" s="364"/>
    </row>
    <row r="18" spans="1:6" s="32" customFormat="1" ht="33" x14ac:dyDescent="0.5">
      <c r="A18" s="125">
        <f>1.9</f>
        <v>1.9</v>
      </c>
      <c r="B18" s="125" t="s">
        <v>95</v>
      </c>
      <c r="C18" s="125" t="s">
        <v>89</v>
      </c>
      <c r="D18" s="125">
        <v>35</v>
      </c>
      <c r="E18" s="94"/>
      <c r="F18" s="364"/>
    </row>
    <row r="19" spans="1:6" s="32" customFormat="1" ht="33" x14ac:dyDescent="0.5">
      <c r="A19" s="58">
        <f>1.1</f>
        <v>1.1000000000000001</v>
      </c>
      <c r="B19" s="125" t="s">
        <v>97</v>
      </c>
      <c r="C19" s="58" t="s">
        <v>80</v>
      </c>
      <c r="D19" s="58">
        <v>1</v>
      </c>
      <c r="E19" s="94"/>
      <c r="F19" s="364"/>
    </row>
    <row r="20" spans="1:6" s="32" customFormat="1" ht="181.5" x14ac:dyDescent="0.5">
      <c r="A20" s="58">
        <f>1.11</f>
        <v>1.1100000000000001</v>
      </c>
      <c r="B20" s="366" t="s">
        <v>98</v>
      </c>
      <c r="C20" s="287" t="s">
        <v>99</v>
      </c>
      <c r="D20" s="287">
        <v>1</v>
      </c>
      <c r="E20" s="357"/>
      <c r="F20" s="364"/>
    </row>
    <row r="21" spans="1:6" s="32" customFormat="1" ht="33" x14ac:dyDescent="0.5">
      <c r="A21" s="58">
        <v>1.1200000000000001</v>
      </c>
      <c r="B21" s="125" t="s">
        <v>100</v>
      </c>
      <c r="C21" s="58" t="s">
        <v>101</v>
      </c>
      <c r="D21" s="58">
        <v>1</v>
      </c>
      <c r="E21" s="94"/>
      <c r="F21" s="364"/>
    </row>
    <row r="22" spans="1:6" s="188" customFormat="1" ht="66" x14ac:dyDescent="0.5">
      <c r="A22" s="58">
        <v>1.1299999999999999</v>
      </c>
      <c r="B22" s="366" t="s">
        <v>102</v>
      </c>
      <c r="C22" s="58"/>
      <c r="D22" s="58">
        <v>2</v>
      </c>
      <c r="E22" s="94"/>
      <c r="F22" s="364"/>
    </row>
    <row r="23" spans="1:6" s="32" customFormat="1" ht="33" x14ac:dyDescent="0.5">
      <c r="A23" s="58">
        <v>1.1399999999999999</v>
      </c>
      <c r="B23" s="367" t="s">
        <v>103</v>
      </c>
      <c r="C23" s="58"/>
      <c r="D23" s="58">
        <v>1</v>
      </c>
      <c r="E23" s="94"/>
      <c r="F23" s="364"/>
    </row>
    <row r="24" spans="1:6" s="32" customFormat="1" ht="16.5" x14ac:dyDescent="0.5">
      <c r="A24" s="202"/>
      <c r="B24" s="203" t="s">
        <v>24</v>
      </c>
      <c r="C24" s="202"/>
      <c r="D24" s="202"/>
      <c r="E24" s="109"/>
      <c r="F24" s="109"/>
    </row>
    <row r="25" spans="1:6" s="32" customFormat="1" ht="16.5" x14ac:dyDescent="0.5">
      <c r="A25" s="202"/>
      <c r="B25" s="203"/>
      <c r="C25" s="202"/>
      <c r="D25" s="202"/>
      <c r="E25" s="109"/>
      <c r="F25" s="204"/>
    </row>
    <row r="26" spans="1:6" s="32" customFormat="1" ht="33" x14ac:dyDescent="0.5">
      <c r="A26" s="343"/>
      <c r="B26" s="353" t="s">
        <v>104</v>
      </c>
      <c r="C26" s="291"/>
      <c r="D26" s="291"/>
      <c r="E26" s="358"/>
      <c r="F26" s="354"/>
    </row>
    <row r="27" spans="1:6" s="32" customFormat="1" ht="33" x14ac:dyDescent="0.5">
      <c r="A27" s="344">
        <v>2.1</v>
      </c>
      <c r="B27" s="74" t="s">
        <v>105</v>
      </c>
      <c r="C27" s="310" t="s">
        <v>99</v>
      </c>
      <c r="D27" s="310">
        <v>1</v>
      </c>
      <c r="E27" s="359"/>
      <c r="F27" s="368"/>
    </row>
    <row r="28" spans="1:6" s="32" customFormat="1" ht="15.65" customHeight="1" x14ac:dyDescent="0.5">
      <c r="A28" s="343"/>
      <c r="B28" s="314" t="s">
        <v>24</v>
      </c>
      <c r="C28" s="300"/>
      <c r="D28" s="301"/>
      <c r="E28" s="360"/>
      <c r="F28" s="369"/>
    </row>
    <row r="29" spans="1:6" s="32" customFormat="1" ht="15.65" customHeight="1" x14ac:dyDescent="0.5">
      <c r="A29" s="59"/>
      <c r="B29" s="68" t="s">
        <v>106</v>
      </c>
      <c r="C29" s="48"/>
      <c r="D29" s="48"/>
      <c r="E29" s="113"/>
      <c r="F29" s="355"/>
    </row>
    <row r="30" spans="1:6" ht="16.5" x14ac:dyDescent="0.35">
      <c r="A30" s="202"/>
      <c r="B30" s="203"/>
      <c r="C30" s="202"/>
      <c r="D30" s="202"/>
      <c r="E30" s="109"/>
      <c r="F30" s="204"/>
    </row>
    <row r="31" spans="1:6" ht="16.5" x14ac:dyDescent="0.35">
      <c r="A31" s="213" t="s">
        <v>37</v>
      </c>
      <c r="B31" s="14" t="s">
        <v>275</v>
      </c>
      <c r="C31" s="14"/>
      <c r="D31" s="14"/>
      <c r="E31" s="14"/>
      <c r="F31" s="14"/>
    </row>
    <row r="32" spans="1:6" ht="16.5" x14ac:dyDescent="0.35">
      <c r="A32" s="213"/>
      <c r="B32" s="14" t="s">
        <v>276</v>
      </c>
      <c r="C32" s="14"/>
      <c r="D32" s="14"/>
      <c r="E32" s="14"/>
      <c r="F32" s="14"/>
    </row>
    <row r="33" spans="1:6" ht="115.5" x14ac:dyDescent="0.35">
      <c r="A33" s="214">
        <v>1.1000000000000001</v>
      </c>
      <c r="B33" s="58" t="s">
        <v>277</v>
      </c>
      <c r="C33" s="114" t="s">
        <v>30</v>
      </c>
      <c r="D33" s="115">
        <v>50</v>
      </c>
      <c r="E33" s="115"/>
      <c r="F33" s="198"/>
    </row>
    <row r="34" spans="1:6" ht="99" x14ac:dyDescent="0.35">
      <c r="A34" s="214">
        <v>1.2</v>
      </c>
      <c r="B34" s="35" t="s">
        <v>278</v>
      </c>
      <c r="C34" s="52" t="s">
        <v>80</v>
      </c>
      <c r="D34" s="288">
        <v>16</v>
      </c>
      <c r="E34" s="311"/>
      <c r="F34" s="312"/>
    </row>
    <row r="35" spans="1:6" ht="214.5" x14ac:dyDescent="0.35">
      <c r="A35" s="214">
        <v>1.3</v>
      </c>
      <c r="B35" s="58" t="s">
        <v>279</v>
      </c>
      <c r="C35" s="114" t="s">
        <v>30</v>
      </c>
      <c r="D35" s="115">
        <v>1</v>
      </c>
      <c r="E35" s="115"/>
      <c r="F35" s="198"/>
    </row>
    <row r="36" spans="1:6" ht="16.5" x14ac:dyDescent="0.35">
      <c r="A36" s="214">
        <v>1.3</v>
      </c>
      <c r="B36" s="58" t="s">
        <v>280</v>
      </c>
      <c r="C36" s="114" t="s">
        <v>258</v>
      </c>
      <c r="D36" s="115">
        <v>240</v>
      </c>
      <c r="E36" s="115"/>
      <c r="F36" s="198"/>
    </row>
    <row r="37" spans="1:6" ht="16.5" x14ac:dyDescent="0.35">
      <c r="A37" s="214">
        <v>1.4</v>
      </c>
      <c r="B37" s="58" t="s">
        <v>259</v>
      </c>
      <c r="C37" s="114" t="s">
        <v>26</v>
      </c>
      <c r="D37" s="115">
        <v>720</v>
      </c>
      <c r="E37" s="115"/>
      <c r="F37" s="198"/>
    </row>
    <row r="38" spans="1:6" ht="16.5" x14ac:dyDescent="0.35">
      <c r="A38" s="214"/>
      <c r="B38" s="68" t="s">
        <v>27</v>
      </c>
      <c r="C38" s="14"/>
      <c r="D38" s="116"/>
      <c r="E38" s="116"/>
      <c r="F38" s="199"/>
    </row>
    <row r="39" spans="1:6" ht="16.5" x14ac:dyDescent="0.35">
      <c r="A39" s="214"/>
      <c r="B39" s="68"/>
      <c r="C39" s="114"/>
      <c r="D39" s="115"/>
      <c r="E39" s="115"/>
      <c r="F39" s="198"/>
    </row>
    <row r="40" spans="1:6" ht="33" x14ac:dyDescent="0.35">
      <c r="A40" s="213"/>
      <c r="B40" s="48" t="s">
        <v>281</v>
      </c>
      <c r="C40" s="114"/>
      <c r="D40" s="115"/>
      <c r="E40" s="72"/>
      <c r="F40" s="198"/>
    </row>
    <row r="41" spans="1:6" ht="16.5" x14ac:dyDescent="0.5">
      <c r="A41" s="214">
        <v>2.1</v>
      </c>
      <c r="B41" s="58" t="s">
        <v>282</v>
      </c>
      <c r="C41" s="114" t="s">
        <v>262</v>
      </c>
      <c r="D41" s="133">
        <f>((0.45*0.2*0.2)-(0.1*0.1*0.45))*68</f>
        <v>0.91800000000000015</v>
      </c>
      <c r="E41" s="72"/>
      <c r="F41" s="198"/>
    </row>
    <row r="42" spans="1:6" ht="16.5" x14ac:dyDescent="0.35">
      <c r="A42" s="214">
        <v>2.2000000000000002</v>
      </c>
      <c r="B42" s="118" t="s">
        <v>283</v>
      </c>
      <c r="C42" s="114" t="s">
        <v>262</v>
      </c>
      <c r="D42" s="115">
        <v>0.5</v>
      </c>
      <c r="E42" s="72"/>
      <c r="F42" s="198"/>
    </row>
    <row r="43" spans="1:6" ht="33" x14ac:dyDescent="0.35">
      <c r="A43" s="215">
        <v>2.2999999999999998</v>
      </c>
      <c r="B43" s="58" t="s">
        <v>264</v>
      </c>
      <c r="C43" s="114" t="s">
        <v>262</v>
      </c>
      <c r="D43" s="115">
        <f>120*0.15*0.15</f>
        <v>2.6999999999999997</v>
      </c>
      <c r="E43" s="72"/>
      <c r="F43" s="198"/>
    </row>
    <row r="44" spans="1:6" ht="16.5" x14ac:dyDescent="0.35">
      <c r="A44" s="215"/>
      <c r="B44" s="186" t="s">
        <v>27</v>
      </c>
      <c r="C44" s="14"/>
      <c r="D44" s="116"/>
      <c r="E44" s="141"/>
      <c r="F44" s="199"/>
    </row>
    <row r="45" spans="1:6" ht="16.5" x14ac:dyDescent="0.35">
      <c r="A45" s="215"/>
      <c r="B45" s="186"/>
      <c r="C45" s="114"/>
      <c r="D45" s="115"/>
      <c r="E45" s="72"/>
      <c r="F45" s="198"/>
    </row>
    <row r="46" spans="1:6" ht="16.5" x14ac:dyDescent="0.35">
      <c r="A46" s="215"/>
      <c r="B46" s="185" t="s">
        <v>284</v>
      </c>
      <c r="C46" s="114"/>
      <c r="D46" s="115"/>
      <c r="E46" s="72"/>
      <c r="F46" s="198"/>
    </row>
    <row r="47" spans="1:6" ht="16.5" x14ac:dyDescent="0.35">
      <c r="A47" s="214">
        <v>3.1</v>
      </c>
      <c r="B47" s="48" t="s">
        <v>285</v>
      </c>
      <c r="C47" s="114"/>
      <c r="D47" s="115"/>
      <c r="E47" s="72"/>
      <c r="F47" s="198"/>
    </row>
    <row r="48" spans="1:6" ht="33" x14ac:dyDescent="0.35">
      <c r="A48" s="215" t="s">
        <v>148</v>
      </c>
      <c r="B48" s="58" t="s">
        <v>263</v>
      </c>
      <c r="C48" s="114" t="s">
        <v>258</v>
      </c>
      <c r="D48" s="115">
        <f>0.3*2.6*4+(120*0.15)</f>
        <v>21.12</v>
      </c>
      <c r="E48" s="72"/>
      <c r="F48" s="198"/>
    </row>
    <row r="49" spans="1:6" ht="16.5" x14ac:dyDescent="0.35">
      <c r="A49" s="214">
        <v>3.2</v>
      </c>
      <c r="B49" s="48" t="s">
        <v>286</v>
      </c>
      <c r="C49" s="114"/>
      <c r="D49" s="115"/>
      <c r="E49" s="115"/>
      <c r="F49" s="198"/>
    </row>
    <row r="50" spans="1:6" ht="49.5" x14ac:dyDescent="0.35">
      <c r="A50" s="214" t="s">
        <v>152</v>
      </c>
      <c r="B50" s="58" t="s">
        <v>287</v>
      </c>
      <c r="C50" s="114" t="s">
        <v>288</v>
      </c>
      <c r="D50" s="115">
        <v>20</v>
      </c>
      <c r="E50" s="115"/>
      <c r="F50" s="198"/>
    </row>
    <row r="51" spans="1:6" ht="33" x14ac:dyDescent="0.35">
      <c r="A51" s="214" t="s">
        <v>154</v>
      </c>
      <c r="B51" s="58" t="s">
        <v>289</v>
      </c>
      <c r="C51" s="114" t="s">
        <v>288</v>
      </c>
      <c r="D51" s="115">
        <v>14</v>
      </c>
      <c r="E51" s="115"/>
      <c r="F51" s="198"/>
    </row>
    <row r="52" spans="1:6" ht="16.5" x14ac:dyDescent="0.35">
      <c r="A52" s="214"/>
      <c r="B52" s="68" t="s">
        <v>24</v>
      </c>
      <c r="C52" s="14"/>
      <c r="D52" s="116"/>
      <c r="E52" s="116"/>
      <c r="F52" s="199"/>
    </row>
    <row r="53" spans="1:6" ht="16.5" x14ac:dyDescent="0.35">
      <c r="A53" s="214"/>
      <c r="B53" s="68"/>
      <c r="C53" s="114"/>
      <c r="D53" s="115"/>
      <c r="E53" s="115"/>
      <c r="F53" s="198"/>
    </row>
    <row r="54" spans="1:6" ht="16.5" x14ac:dyDescent="0.35">
      <c r="A54" s="213"/>
      <c r="B54" s="48" t="s">
        <v>290</v>
      </c>
      <c r="C54" s="114"/>
      <c r="D54" s="115"/>
      <c r="E54" s="72"/>
      <c r="F54" s="198"/>
    </row>
    <row r="55" spans="1:6" ht="49.5" x14ac:dyDescent="0.35">
      <c r="A55" s="214">
        <v>4.0999999999999996</v>
      </c>
      <c r="B55" s="58" t="s">
        <v>291</v>
      </c>
      <c r="C55" s="114" t="s">
        <v>258</v>
      </c>
      <c r="D55" s="115">
        <f>D48</f>
        <v>21.12</v>
      </c>
      <c r="E55" s="72"/>
      <c r="F55" s="198"/>
    </row>
    <row r="56" spans="1:6" ht="33" x14ac:dyDescent="0.35">
      <c r="A56" s="214">
        <v>4.2</v>
      </c>
      <c r="B56" s="58" t="s">
        <v>292</v>
      </c>
      <c r="C56" s="114" t="s">
        <v>258</v>
      </c>
      <c r="D56" s="115">
        <f>1*3*2</f>
        <v>6</v>
      </c>
      <c r="E56" s="72"/>
      <c r="F56" s="198"/>
    </row>
    <row r="57" spans="1:6" ht="16.5" x14ac:dyDescent="0.35">
      <c r="A57" s="215"/>
      <c r="B57" s="68" t="s">
        <v>24</v>
      </c>
      <c r="C57" s="14"/>
      <c r="D57" s="116"/>
      <c r="E57" s="141"/>
      <c r="F57" s="141"/>
    </row>
    <row r="58" spans="1:6" ht="18.5" x14ac:dyDescent="0.5">
      <c r="A58" s="64"/>
      <c r="B58" s="195" t="s">
        <v>293</v>
      </c>
      <c r="C58" s="196"/>
      <c r="D58" s="196"/>
      <c r="E58" s="196"/>
      <c r="F58" s="197"/>
    </row>
    <row r="59" spans="1:6" ht="18.5" x14ac:dyDescent="0.5">
      <c r="A59" s="64"/>
      <c r="B59" s="195"/>
      <c r="C59" s="196"/>
      <c r="D59" s="196"/>
      <c r="E59" s="196"/>
      <c r="F59" s="197"/>
    </row>
    <row r="61" spans="1:6" ht="16.5" x14ac:dyDescent="0.5">
      <c r="A61" s="64"/>
      <c r="B61" s="379" t="s">
        <v>58</v>
      </c>
      <c r="C61" s="379"/>
      <c r="D61" s="379"/>
      <c r="E61" s="379"/>
      <c r="F61" s="161" t="s">
        <v>59</v>
      </c>
    </row>
    <row r="62" spans="1:6" ht="16.5" x14ac:dyDescent="0.5">
      <c r="A62" s="64" t="s">
        <v>19</v>
      </c>
      <c r="B62" s="382" t="s">
        <v>266</v>
      </c>
      <c r="C62" s="382"/>
      <c r="D62" s="382"/>
      <c r="E62" s="382"/>
      <c r="F62" s="160">
        <f>F29</f>
        <v>0</v>
      </c>
    </row>
    <row r="63" spans="1:6" ht="16.5" x14ac:dyDescent="0.5">
      <c r="A63" s="64" t="s">
        <v>37</v>
      </c>
      <c r="B63" s="58" t="s">
        <v>295</v>
      </c>
      <c r="C63" s="58"/>
      <c r="D63" s="58"/>
      <c r="E63" s="58"/>
      <c r="F63" s="93">
        <f>F58</f>
        <v>0</v>
      </c>
    </row>
    <row r="64" spans="1:6" ht="16.5" x14ac:dyDescent="0.5">
      <c r="A64" s="64"/>
      <c r="B64" s="58"/>
      <c r="C64" s="58"/>
      <c r="D64" s="58"/>
      <c r="E64" s="58"/>
      <c r="F64" s="93"/>
    </row>
    <row r="65" spans="1:6" ht="16.5" x14ac:dyDescent="0.5">
      <c r="A65" s="64"/>
      <c r="B65" s="48" t="s">
        <v>61</v>
      </c>
      <c r="C65" s="48"/>
      <c r="D65" s="48"/>
      <c r="E65" s="48"/>
      <c r="F65" s="93">
        <f>F63+F62</f>
        <v>0</v>
      </c>
    </row>
  </sheetData>
  <mergeCells count="3">
    <mergeCell ref="B61:E61"/>
    <mergeCell ref="B62:E62"/>
    <mergeCell ref="A1:F1"/>
  </mergeCells>
  <pageMargins left="0.7" right="0.7" top="0.75" bottom="0.75" header="0.3" footer="0.3"/>
  <pageSetup scale="82" orientation="portrait" r:id="rId1"/>
  <rowBreaks count="2" manualBreakCount="2">
    <brk id="21" max="16383" man="1"/>
    <brk id="3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1E9C7-791B-4198-82A7-E3FA7B906D53}">
  <dimension ref="A1:H80"/>
  <sheetViews>
    <sheetView view="pageBreakPreview" zoomScale="60" zoomScaleNormal="100" workbookViewId="0">
      <selection activeCell="E6" sqref="E6"/>
    </sheetView>
  </sheetViews>
  <sheetFormatPr defaultColWidth="8.81640625" defaultRowHeight="16.5" x14ac:dyDescent="0.5"/>
  <cols>
    <col min="1" max="1" width="8.81640625" style="345"/>
    <col min="2" max="2" width="38.7265625" style="32" customWidth="1"/>
    <col min="3" max="4" width="8.81640625" style="32"/>
    <col min="5" max="5" width="13.7265625" style="346" customWidth="1"/>
    <col min="6" max="6" width="14.26953125" style="347" bestFit="1" customWidth="1"/>
    <col min="7" max="16384" width="8.81640625" style="32"/>
  </cols>
  <sheetData>
    <row r="1" spans="1:8" s="30" customFormat="1" x14ac:dyDescent="0.5">
      <c r="A1" s="377" t="s">
        <v>447</v>
      </c>
      <c r="B1" s="377"/>
      <c r="C1" s="377"/>
      <c r="D1" s="377"/>
      <c r="E1" s="377"/>
      <c r="F1" s="377"/>
    </row>
    <row r="2" spans="1:8" s="30" customFormat="1" x14ac:dyDescent="0.5">
      <c r="A2" s="210" t="s">
        <v>12</v>
      </c>
      <c r="B2" s="149" t="s">
        <v>13</v>
      </c>
      <c r="F2" s="158"/>
      <c r="G2" s="45"/>
      <c r="H2" s="29"/>
    </row>
    <row r="3" spans="1:8" s="30" customFormat="1" ht="18" customHeight="1" x14ac:dyDescent="0.5">
      <c r="A3" s="211" t="s">
        <v>14</v>
      </c>
      <c r="B3" s="150" t="s">
        <v>15</v>
      </c>
      <c r="F3" s="158"/>
      <c r="G3" s="383"/>
      <c r="H3" s="383"/>
    </row>
    <row r="4" spans="1:8" s="30" customFormat="1" x14ac:dyDescent="0.5">
      <c r="A4" s="211" t="s">
        <v>16</v>
      </c>
      <c r="B4" s="286" t="s">
        <v>68</v>
      </c>
      <c r="F4" s="158"/>
      <c r="G4" s="383"/>
      <c r="H4" s="383"/>
    </row>
    <row r="5" spans="1:8" s="31" customFormat="1" ht="33" customHeight="1" x14ac:dyDescent="0.35">
      <c r="A5" s="227" t="s">
        <v>17</v>
      </c>
      <c r="B5" s="218" t="s">
        <v>448</v>
      </c>
      <c r="F5" s="219"/>
    </row>
    <row r="6" spans="1:8" s="30" customFormat="1" ht="33" x14ac:dyDescent="0.5">
      <c r="A6" s="92" t="s">
        <v>18</v>
      </c>
      <c r="B6" s="204" t="s">
        <v>449</v>
      </c>
      <c r="C6" s="47"/>
      <c r="D6" s="47"/>
      <c r="E6" s="47"/>
      <c r="F6" s="193"/>
    </row>
    <row r="7" spans="1:8" s="30" customFormat="1" x14ac:dyDescent="0.5">
      <c r="A7" s="63"/>
      <c r="B7" s="194"/>
      <c r="C7" s="47"/>
      <c r="D7" s="47"/>
      <c r="E7" s="47"/>
      <c r="F7" s="193"/>
    </row>
    <row r="8" spans="1:8" s="30" customFormat="1" x14ac:dyDescent="0.5">
      <c r="A8" s="62" t="s">
        <v>71</v>
      </c>
      <c r="B8" s="48" t="s">
        <v>72</v>
      </c>
      <c r="C8" s="48" t="s">
        <v>21</v>
      </c>
      <c r="D8" s="68" t="s">
        <v>20</v>
      </c>
      <c r="E8" s="60" t="s">
        <v>22</v>
      </c>
      <c r="F8" s="160" t="s">
        <v>73</v>
      </c>
    </row>
    <row r="9" spans="1:8" x14ac:dyDescent="0.5">
      <c r="A9" s="10" t="s">
        <v>19</v>
      </c>
      <c r="B9" s="374" t="s">
        <v>46</v>
      </c>
      <c r="C9" s="375"/>
      <c r="D9" s="375"/>
      <c r="E9" s="375"/>
      <c r="F9" s="376"/>
    </row>
    <row r="10" spans="1:8" ht="13.9" customHeight="1" x14ac:dyDescent="0.5">
      <c r="A10" s="2"/>
      <c r="B10" s="3" t="s">
        <v>38</v>
      </c>
      <c r="C10" s="4"/>
      <c r="D10" s="1"/>
      <c r="E10" s="5"/>
      <c r="F10" s="6"/>
    </row>
    <row r="11" spans="1:8" ht="49.5" x14ac:dyDescent="0.5">
      <c r="A11" s="15">
        <v>1.1000000000000001</v>
      </c>
      <c r="B11" s="16" t="s">
        <v>47</v>
      </c>
      <c r="C11" s="17" t="s">
        <v>39</v>
      </c>
      <c r="D11" s="16">
        <f>3.2*11.6</f>
        <v>37.119999999999997</v>
      </c>
      <c r="E11" s="5"/>
      <c r="F11" s="28"/>
    </row>
    <row r="12" spans="1:8" ht="33" x14ac:dyDescent="0.5">
      <c r="A12" s="15">
        <v>1.2</v>
      </c>
      <c r="B12" s="16" t="s">
        <v>48</v>
      </c>
      <c r="C12" s="17" t="s">
        <v>40</v>
      </c>
      <c r="D12" s="18">
        <f>2.6*11.6*0.3</f>
        <v>9.048</v>
      </c>
      <c r="E12" s="5"/>
      <c r="F12" s="28"/>
    </row>
    <row r="13" spans="1:8" ht="49.5" x14ac:dyDescent="0.5">
      <c r="A13" s="2">
        <v>1.3</v>
      </c>
      <c r="B13" s="8" t="s">
        <v>41</v>
      </c>
      <c r="C13" s="7" t="s">
        <v>40</v>
      </c>
      <c r="D13" s="19">
        <f>D12</f>
        <v>9.048</v>
      </c>
      <c r="E13" s="5"/>
      <c r="F13" s="28"/>
    </row>
    <row r="14" spans="1:8" x14ac:dyDescent="0.5">
      <c r="A14" s="3"/>
      <c r="B14" s="21" t="s">
        <v>27</v>
      </c>
      <c r="C14" s="3"/>
      <c r="D14" s="3"/>
      <c r="E14" s="5"/>
      <c r="F14" s="28"/>
    </row>
    <row r="15" spans="1:8" x14ac:dyDescent="0.5">
      <c r="A15" s="3"/>
      <c r="B15" s="3"/>
      <c r="C15" s="3"/>
      <c r="D15" s="3"/>
      <c r="E15" s="5"/>
      <c r="F15" s="28"/>
    </row>
    <row r="16" spans="1:8" x14ac:dyDescent="0.5">
      <c r="A16" s="20"/>
      <c r="B16" s="3" t="s">
        <v>49</v>
      </c>
      <c r="C16" s="21"/>
      <c r="D16" s="3"/>
      <c r="E16" s="5"/>
      <c r="F16" s="28"/>
    </row>
    <row r="17" spans="1:6" ht="82.5" x14ac:dyDescent="0.5">
      <c r="A17" s="2">
        <v>2.1</v>
      </c>
      <c r="B17" s="4" t="s">
        <v>50</v>
      </c>
      <c r="C17" s="7" t="s">
        <v>40</v>
      </c>
      <c r="D17" s="4">
        <f>2.6*11.6*0.25</f>
        <v>7.54</v>
      </c>
      <c r="E17" s="5"/>
      <c r="F17" s="28"/>
    </row>
    <row r="18" spans="1:6" ht="33" x14ac:dyDescent="0.5">
      <c r="A18" s="15">
        <v>2.2000000000000002</v>
      </c>
      <c r="B18" s="22" t="s">
        <v>51</v>
      </c>
      <c r="C18" s="17" t="s">
        <v>39</v>
      </c>
      <c r="D18" s="16">
        <f>(10.4*0.4*2)+(1.4*0.4*2)</f>
        <v>9.44</v>
      </c>
      <c r="E18" s="5"/>
      <c r="F18" s="28"/>
    </row>
    <row r="19" spans="1:6" ht="111.65" customHeight="1" x14ac:dyDescent="0.5">
      <c r="A19" s="2">
        <v>2.2999999999999998</v>
      </c>
      <c r="B19" s="4" t="s">
        <v>52</v>
      </c>
      <c r="C19" s="7" t="s">
        <v>1</v>
      </c>
      <c r="D19" s="4">
        <v>1</v>
      </c>
      <c r="E19" s="23"/>
      <c r="F19" s="28"/>
    </row>
    <row r="20" spans="1:6" x14ac:dyDescent="0.5">
      <c r="A20" s="3"/>
      <c r="B20" s="21" t="s">
        <v>27</v>
      </c>
      <c r="C20" s="3"/>
      <c r="D20" s="3"/>
      <c r="E20" s="23"/>
      <c r="F20" s="28"/>
    </row>
    <row r="21" spans="1:6" x14ac:dyDescent="0.5">
      <c r="A21" s="3"/>
      <c r="B21" s="3"/>
      <c r="C21" s="3"/>
      <c r="D21" s="3"/>
      <c r="E21" s="23"/>
      <c r="F21" s="28"/>
    </row>
    <row r="22" spans="1:6" x14ac:dyDescent="0.5">
      <c r="A22" s="20"/>
      <c r="B22" s="3" t="s">
        <v>42</v>
      </c>
      <c r="C22" s="21"/>
      <c r="D22" s="24"/>
      <c r="E22" s="23"/>
      <c r="F22" s="28"/>
    </row>
    <row r="23" spans="1:6" ht="82.5" x14ac:dyDescent="0.5">
      <c r="A23" s="2">
        <v>3.1</v>
      </c>
      <c r="B23" s="8" t="s">
        <v>53</v>
      </c>
      <c r="C23" s="7" t="s">
        <v>40</v>
      </c>
      <c r="D23" s="9">
        <f>11.6*2.6*0.15</f>
        <v>4.524</v>
      </c>
      <c r="E23" s="23"/>
      <c r="F23" s="28"/>
    </row>
    <row r="24" spans="1:6" x14ac:dyDescent="0.5">
      <c r="A24" s="3"/>
      <c r="B24" s="21" t="s">
        <v>27</v>
      </c>
      <c r="C24" s="3"/>
      <c r="D24" s="3"/>
      <c r="E24" s="143"/>
      <c r="F24" s="28"/>
    </row>
    <row r="25" spans="1:6" x14ac:dyDescent="0.5">
      <c r="A25" s="3"/>
      <c r="B25" s="3"/>
      <c r="C25" s="3"/>
      <c r="D25" s="3"/>
      <c r="E25" s="143"/>
      <c r="F25" s="28"/>
    </row>
    <row r="26" spans="1:6" x14ac:dyDescent="0.5">
      <c r="A26" s="20"/>
      <c r="B26" s="3" t="s">
        <v>43</v>
      </c>
      <c r="C26" s="21"/>
      <c r="D26" s="3"/>
      <c r="E26" s="144"/>
      <c r="F26" s="28"/>
    </row>
    <row r="27" spans="1:6" ht="66" x14ac:dyDescent="0.5">
      <c r="A27" s="2">
        <v>4.0999999999999996</v>
      </c>
      <c r="B27" s="4" t="s">
        <v>44</v>
      </c>
      <c r="C27" s="7" t="s">
        <v>39</v>
      </c>
      <c r="D27" s="4">
        <f>(10*0.4*2)+(10.4*0.4*2)+(1.4*0.4*2)+(1*0.4*2)+(10*0.2*2)+(10*1)+(1.4*0.2*2)</f>
        <v>32.800000000000004</v>
      </c>
      <c r="E27" s="143"/>
      <c r="F27" s="28"/>
    </row>
    <row r="28" spans="1:6" x14ac:dyDescent="0.5">
      <c r="A28" s="3"/>
      <c r="B28" s="21" t="s">
        <v>27</v>
      </c>
      <c r="C28" s="3"/>
      <c r="D28" s="3"/>
      <c r="E28" s="143"/>
      <c r="F28" s="28"/>
    </row>
    <row r="29" spans="1:6" x14ac:dyDescent="0.5">
      <c r="A29" s="3"/>
      <c r="B29" s="3"/>
      <c r="C29" s="3"/>
      <c r="D29" s="3"/>
      <c r="E29" s="143"/>
      <c r="F29" s="28"/>
    </row>
    <row r="30" spans="1:6" ht="33" x14ac:dyDescent="0.5">
      <c r="A30" s="3"/>
      <c r="B30" s="3" t="s">
        <v>107</v>
      </c>
      <c r="C30" s="7"/>
      <c r="D30" s="7"/>
      <c r="E30" s="61"/>
      <c r="F30" s="65"/>
    </row>
    <row r="31" spans="1:6" x14ac:dyDescent="0.5">
      <c r="A31" s="3">
        <v>5.0999999999999996</v>
      </c>
      <c r="B31" s="3" t="s">
        <v>108</v>
      </c>
      <c r="C31" s="7"/>
      <c r="D31" s="7"/>
      <c r="E31" s="61"/>
      <c r="F31" s="65"/>
    </row>
    <row r="32" spans="1:6" ht="49.5" x14ac:dyDescent="0.5">
      <c r="A32" s="205" t="s">
        <v>404</v>
      </c>
      <c r="B32" s="58" t="s">
        <v>110</v>
      </c>
      <c r="C32" s="58" t="s">
        <v>40</v>
      </c>
      <c r="D32" s="72">
        <f>0.3*0.6*(100)</f>
        <v>18</v>
      </c>
      <c r="E32" s="73"/>
      <c r="F32" s="206"/>
    </row>
    <row r="33" spans="1:6" x14ac:dyDescent="0.5">
      <c r="A33" s="58">
        <v>5.2</v>
      </c>
      <c r="B33" s="3" t="s">
        <v>111</v>
      </c>
      <c r="C33" s="7"/>
      <c r="D33" s="7"/>
      <c r="E33" s="61"/>
      <c r="F33" s="65"/>
    </row>
    <row r="34" spans="1:6" ht="115.5" x14ac:dyDescent="0.5">
      <c r="A34" s="59"/>
      <c r="B34" s="74" t="s">
        <v>112</v>
      </c>
      <c r="C34" s="75"/>
      <c r="D34" s="75"/>
      <c r="E34" s="73"/>
      <c r="F34" s="76"/>
    </row>
    <row r="35" spans="1:6" ht="33" x14ac:dyDescent="0.5">
      <c r="A35" s="156" t="s">
        <v>113</v>
      </c>
      <c r="B35" s="43" t="s">
        <v>25</v>
      </c>
      <c r="C35" s="75" t="s">
        <v>26</v>
      </c>
      <c r="D35" s="75">
        <v>550</v>
      </c>
      <c r="E35" s="73"/>
      <c r="F35" s="76"/>
    </row>
    <row r="36" spans="1:6" x14ac:dyDescent="0.5">
      <c r="A36" s="48">
        <v>5.3</v>
      </c>
      <c r="B36" s="79" t="s">
        <v>114</v>
      </c>
      <c r="C36" s="75"/>
      <c r="D36" s="75"/>
      <c r="E36" s="73"/>
      <c r="F36" s="76"/>
    </row>
    <row r="37" spans="1:6" x14ac:dyDescent="0.5">
      <c r="A37" s="58"/>
      <c r="B37" s="80" t="s">
        <v>28</v>
      </c>
      <c r="C37" s="75"/>
      <c r="D37" s="75"/>
      <c r="E37" s="73"/>
      <c r="F37" s="76"/>
    </row>
    <row r="38" spans="1:6" x14ac:dyDescent="0.5">
      <c r="A38" s="124" t="s">
        <v>115</v>
      </c>
      <c r="B38" s="81" t="s">
        <v>29</v>
      </c>
      <c r="C38" s="81" t="s">
        <v>30</v>
      </c>
      <c r="D38" s="82">
        <v>4</v>
      </c>
      <c r="E38" s="84"/>
      <c r="F38" s="83"/>
    </row>
    <row r="39" spans="1:6" x14ac:dyDescent="0.5">
      <c r="A39" s="63" t="s">
        <v>116</v>
      </c>
      <c r="B39" s="81" t="s">
        <v>118</v>
      </c>
      <c r="C39" s="81" t="s">
        <v>30</v>
      </c>
      <c r="D39" s="82">
        <v>10</v>
      </c>
      <c r="E39" s="84"/>
      <c r="F39" s="83"/>
    </row>
    <row r="40" spans="1:6" x14ac:dyDescent="0.5">
      <c r="A40" s="63" t="s">
        <v>117</v>
      </c>
      <c r="B40" s="81" t="s">
        <v>120</v>
      </c>
      <c r="C40" s="81" t="s">
        <v>30</v>
      </c>
      <c r="D40" s="82">
        <v>2</v>
      </c>
      <c r="E40" s="84"/>
      <c r="F40" s="83"/>
    </row>
    <row r="41" spans="1:6" x14ac:dyDescent="0.5">
      <c r="A41" s="63" t="s">
        <v>119</v>
      </c>
      <c r="B41" s="81" t="s">
        <v>122</v>
      </c>
      <c r="C41" s="81" t="s">
        <v>30</v>
      </c>
      <c r="D41" s="82">
        <v>4</v>
      </c>
      <c r="E41" s="84"/>
      <c r="F41" s="83"/>
    </row>
    <row r="42" spans="1:6" x14ac:dyDescent="0.5">
      <c r="A42" s="63" t="s">
        <v>121</v>
      </c>
      <c r="B42" s="81" t="s">
        <v>31</v>
      </c>
      <c r="C42" s="81" t="s">
        <v>30</v>
      </c>
      <c r="D42" s="82">
        <v>4</v>
      </c>
      <c r="E42" s="84"/>
      <c r="F42" s="83"/>
    </row>
    <row r="43" spans="1:6" x14ac:dyDescent="0.5">
      <c r="A43" s="63" t="s">
        <v>123</v>
      </c>
      <c r="B43" s="81" t="s">
        <v>125</v>
      </c>
      <c r="C43" s="81" t="s">
        <v>30</v>
      </c>
      <c r="D43" s="82">
        <v>5</v>
      </c>
      <c r="E43" s="84"/>
      <c r="F43" s="83"/>
    </row>
    <row r="44" spans="1:6" x14ac:dyDescent="0.5">
      <c r="A44" s="124" t="s">
        <v>124</v>
      </c>
      <c r="B44" s="81" t="s">
        <v>127</v>
      </c>
      <c r="C44" s="81" t="s">
        <v>30</v>
      </c>
      <c r="D44" s="82">
        <v>6</v>
      </c>
      <c r="E44" s="84"/>
      <c r="F44" s="83"/>
    </row>
    <row r="45" spans="1:6" x14ac:dyDescent="0.5">
      <c r="A45" s="64" t="s">
        <v>126</v>
      </c>
      <c r="B45" s="81" t="s">
        <v>129</v>
      </c>
      <c r="C45" s="81" t="s">
        <v>30</v>
      </c>
      <c r="D45" s="82">
        <v>6</v>
      </c>
      <c r="E45" s="84"/>
      <c r="F45" s="83"/>
    </row>
    <row r="46" spans="1:6" x14ac:dyDescent="0.5">
      <c r="A46" s="64" t="s">
        <v>128</v>
      </c>
      <c r="B46" s="81" t="s">
        <v>32</v>
      </c>
      <c r="C46" s="81" t="s">
        <v>30</v>
      </c>
      <c r="D46" s="82">
        <v>6</v>
      </c>
      <c r="E46" s="84"/>
      <c r="F46" s="83"/>
    </row>
    <row r="47" spans="1:6" x14ac:dyDescent="0.5">
      <c r="A47" s="64" t="s">
        <v>130</v>
      </c>
      <c r="B47" s="81" t="s">
        <v>132</v>
      </c>
      <c r="C47" s="81" t="s">
        <v>30</v>
      </c>
      <c r="D47" s="82">
        <v>6</v>
      </c>
      <c r="E47" s="84"/>
      <c r="F47" s="83"/>
    </row>
    <row r="48" spans="1:6" x14ac:dyDescent="0.5">
      <c r="A48" s="64" t="s">
        <v>131</v>
      </c>
      <c r="B48" s="81" t="s">
        <v>134</v>
      </c>
      <c r="C48" s="81" t="s">
        <v>30</v>
      </c>
      <c r="D48" s="82">
        <v>4</v>
      </c>
      <c r="E48" s="84"/>
      <c r="F48" s="83"/>
    </row>
    <row r="49" spans="1:6" x14ac:dyDescent="0.5">
      <c r="A49" s="64" t="s">
        <v>133</v>
      </c>
      <c r="B49" s="81" t="s">
        <v>136</v>
      </c>
      <c r="C49" s="81" t="s">
        <v>30</v>
      </c>
      <c r="D49" s="82">
        <v>2</v>
      </c>
      <c r="E49" s="84"/>
      <c r="F49" s="83"/>
    </row>
    <row r="50" spans="1:6" x14ac:dyDescent="0.5">
      <c r="A50" s="64" t="s">
        <v>135</v>
      </c>
      <c r="B50" s="81" t="s">
        <v>33</v>
      </c>
      <c r="C50" s="81" t="s">
        <v>34</v>
      </c>
      <c r="D50" s="82">
        <v>4</v>
      </c>
      <c r="E50" s="84"/>
      <c r="F50" s="83"/>
    </row>
    <row r="51" spans="1:6" ht="49.5" x14ac:dyDescent="0.5">
      <c r="A51" s="64" t="s">
        <v>137</v>
      </c>
      <c r="B51" s="43" t="s">
        <v>35</v>
      </c>
      <c r="C51" s="85" t="s">
        <v>1</v>
      </c>
      <c r="D51" s="86">
        <v>3</v>
      </c>
      <c r="E51" s="87"/>
      <c r="F51" s="83"/>
    </row>
    <row r="52" spans="1:6" x14ac:dyDescent="0.5">
      <c r="A52" s="47"/>
      <c r="B52" s="21" t="s">
        <v>27</v>
      </c>
      <c r="C52" s="3"/>
      <c r="D52" s="21"/>
      <c r="E52" s="61"/>
      <c r="F52" s="65"/>
    </row>
    <row r="53" spans="1:6" x14ac:dyDescent="0.5">
      <c r="A53" s="47"/>
      <c r="B53" s="21" t="s">
        <v>54</v>
      </c>
      <c r="C53" s="3"/>
      <c r="D53" s="3"/>
      <c r="E53" s="143"/>
      <c r="F53" s="28"/>
    </row>
    <row r="54" spans="1:6" x14ac:dyDescent="0.5">
      <c r="A54" s="30"/>
      <c r="B54" s="348"/>
      <c r="C54" s="349"/>
      <c r="D54" s="349"/>
      <c r="E54" s="350"/>
      <c r="F54" s="351"/>
    </row>
    <row r="55" spans="1:6" ht="33" x14ac:dyDescent="0.5">
      <c r="A55" s="30" t="s">
        <v>37</v>
      </c>
      <c r="B55" s="348" t="s">
        <v>450</v>
      </c>
      <c r="C55" s="349"/>
      <c r="D55" s="349"/>
      <c r="E55" s="350"/>
      <c r="F55" s="351"/>
    </row>
    <row r="56" spans="1:6" x14ac:dyDescent="0.5">
      <c r="A56" s="30"/>
      <c r="B56" s="348" t="s">
        <v>451</v>
      </c>
      <c r="C56" s="349"/>
      <c r="D56" s="349"/>
      <c r="E56" s="350"/>
      <c r="F56" s="351"/>
    </row>
    <row r="57" spans="1:6" ht="57.65" customHeight="1" x14ac:dyDescent="0.5">
      <c r="A57" s="315">
        <v>1.1000000000000001</v>
      </c>
      <c r="B57" s="316" t="s">
        <v>452</v>
      </c>
      <c r="C57" s="317" t="s">
        <v>258</v>
      </c>
      <c r="D57" s="318">
        <v>102</v>
      </c>
      <c r="E57" s="319"/>
      <c r="F57" s="320"/>
    </row>
    <row r="58" spans="1:6" ht="49.5" x14ac:dyDescent="0.5">
      <c r="A58" s="315">
        <v>1.2</v>
      </c>
      <c r="B58" s="316" t="s">
        <v>453</v>
      </c>
      <c r="C58" s="317" t="s">
        <v>258</v>
      </c>
      <c r="D58" s="318">
        <v>55</v>
      </c>
      <c r="E58" s="319"/>
      <c r="F58" s="320"/>
    </row>
    <row r="59" spans="1:6" s="188" customFormat="1" x14ac:dyDescent="0.5">
      <c r="A59" s="321"/>
      <c r="B59" s="322" t="s">
        <v>24</v>
      </c>
      <c r="C59" s="323"/>
      <c r="D59" s="324"/>
      <c r="E59" s="325"/>
      <c r="F59" s="326"/>
    </row>
    <row r="60" spans="1:6" x14ac:dyDescent="0.5">
      <c r="A60" s="315"/>
      <c r="B60" s="316"/>
      <c r="C60" s="317"/>
      <c r="D60" s="318"/>
      <c r="E60" s="319"/>
      <c r="F60" s="320"/>
    </row>
    <row r="61" spans="1:6" s="188" customFormat="1" x14ac:dyDescent="0.5">
      <c r="A61" s="321"/>
      <c r="B61" s="327" t="s">
        <v>454</v>
      </c>
      <c r="C61" s="323"/>
      <c r="D61" s="324"/>
      <c r="E61" s="325"/>
      <c r="F61" s="326"/>
    </row>
    <row r="62" spans="1:6" ht="66" x14ac:dyDescent="0.5">
      <c r="A62" s="315">
        <v>2.1</v>
      </c>
      <c r="B62" s="316" t="s">
        <v>455</v>
      </c>
      <c r="C62" s="317" t="s">
        <v>258</v>
      </c>
      <c r="D62" s="318">
        <v>102</v>
      </c>
      <c r="E62" s="319"/>
      <c r="F62" s="320"/>
    </row>
    <row r="63" spans="1:6" ht="33" x14ac:dyDescent="0.5">
      <c r="A63" s="315">
        <v>2.2000000000000002</v>
      </c>
      <c r="B63" s="316" t="s">
        <v>456</v>
      </c>
      <c r="C63" s="317" t="s">
        <v>258</v>
      </c>
      <c r="D63" s="318">
        <v>34</v>
      </c>
      <c r="E63" s="319"/>
      <c r="F63" s="320"/>
    </row>
    <row r="64" spans="1:6" ht="33" x14ac:dyDescent="0.5">
      <c r="A64" s="315">
        <v>2.2999999999999998</v>
      </c>
      <c r="B64" s="316" t="s">
        <v>457</v>
      </c>
      <c r="C64" s="317" t="s">
        <v>258</v>
      </c>
      <c r="D64" s="318">
        <v>64</v>
      </c>
      <c r="E64" s="319"/>
      <c r="F64" s="320"/>
    </row>
    <row r="65" spans="1:6" s="188" customFormat="1" x14ac:dyDescent="0.5">
      <c r="A65" s="321"/>
      <c r="B65" s="322" t="s">
        <v>24</v>
      </c>
      <c r="C65" s="323"/>
      <c r="D65" s="324"/>
      <c r="E65" s="325"/>
      <c r="F65" s="326"/>
    </row>
    <row r="66" spans="1:6" x14ac:dyDescent="0.5">
      <c r="A66" s="315"/>
      <c r="B66" s="316"/>
      <c r="C66" s="317"/>
      <c r="D66" s="318"/>
      <c r="E66" s="319"/>
      <c r="F66" s="320"/>
    </row>
    <row r="67" spans="1:6" ht="33" x14ac:dyDescent="0.5">
      <c r="A67" s="315"/>
      <c r="B67" s="327" t="s">
        <v>458</v>
      </c>
      <c r="C67" s="317"/>
      <c r="D67" s="318"/>
      <c r="E67" s="319"/>
      <c r="F67" s="320"/>
    </row>
    <row r="68" spans="1:6" ht="49.5" x14ac:dyDescent="0.5">
      <c r="A68" s="315">
        <v>3.1</v>
      </c>
      <c r="B68" s="316" t="s">
        <v>459</v>
      </c>
      <c r="C68" s="317" t="s">
        <v>26</v>
      </c>
      <c r="D68" s="318">
        <v>8</v>
      </c>
      <c r="E68" s="319"/>
      <c r="F68" s="320"/>
    </row>
    <row r="69" spans="1:6" ht="49.5" x14ac:dyDescent="0.5">
      <c r="A69" s="315">
        <v>3.2</v>
      </c>
      <c r="B69" s="316" t="s">
        <v>460</v>
      </c>
      <c r="C69" s="317" t="s">
        <v>26</v>
      </c>
      <c r="D69" s="318">
        <v>8</v>
      </c>
      <c r="E69" s="319"/>
      <c r="F69" s="320"/>
    </row>
    <row r="70" spans="1:6" ht="66" x14ac:dyDescent="0.5">
      <c r="A70" s="328">
        <v>3.3</v>
      </c>
      <c r="B70" s="316" t="s">
        <v>461</v>
      </c>
      <c r="C70" s="329" t="s">
        <v>80</v>
      </c>
      <c r="D70" s="330">
        <v>2</v>
      </c>
      <c r="E70" s="331"/>
      <c r="F70" s="320"/>
    </row>
    <row r="71" spans="1:6" ht="49.5" x14ac:dyDescent="0.5">
      <c r="A71" s="315">
        <v>3.4</v>
      </c>
      <c r="B71" s="316" t="s">
        <v>435</v>
      </c>
      <c r="C71" s="317" t="s">
        <v>80</v>
      </c>
      <c r="D71" s="318">
        <v>2</v>
      </c>
      <c r="E71" s="319"/>
      <c r="F71" s="320"/>
    </row>
    <row r="72" spans="1:6" s="188" customFormat="1" x14ac:dyDescent="0.5">
      <c r="A72" s="321"/>
      <c r="B72" s="322" t="s">
        <v>24</v>
      </c>
      <c r="C72" s="332"/>
      <c r="D72" s="333"/>
      <c r="E72" s="334"/>
      <c r="F72" s="326"/>
    </row>
    <row r="73" spans="1:6" x14ac:dyDescent="0.5">
      <c r="A73" s="335"/>
      <c r="B73" s="336" t="s">
        <v>106</v>
      </c>
      <c r="C73" s="337"/>
      <c r="D73" s="337"/>
      <c r="E73" s="338"/>
      <c r="F73" s="339"/>
    </row>
    <row r="74" spans="1:6" x14ac:dyDescent="0.5">
      <c r="A74" s="340"/>
      <c r="B74" s="341"/>
      <c r="C74" s="352"/>
      <c r="D74" s="352"/>
      <c r="E74" s="352"/>
      <c r="F74" s="342"/>
    </row>
    <row r="75" spans="1:6" x14ac:dyDescent="0.5">
      <c r="A75" s="64"/>
      <c r="B75" s="379" t="s">
        <v>58</v>
      </c>
      <c r="C75" s="379"/>
      <c r="D75" s="379"/>
      <c r="E75" s="379"/>
      <c r="F75" s="161" t="s">
        <v>59</v>
      </c>
    </row>
    <row r="76" spans="1:6" x14ac:dyDescent="0.5">
      <c r="A76" s="64" t="s">
        <v>19</v>
      </c>
      <c r="B76" s="382" t="s">
        <v>60</v>
      </c>
      <c r="C76" s="382"/>
      <c r="D76" s="382"/>
      <c r="E76" s="382"/>
      <c r="F76" s="207"/>
    </row>
    <row r="77" spans="1:6" x14ac:dyDescent="0.5">
      <c r="A77" s="64" t="s">
        <v>37</v>
      </c>
      <c r="B77" s="58" t="s">
        <v>462</v>
      </c>
      <c r="C77" s="58"/>
      <c r="D77" s="58"/>
      <c r="E77" s="58"/>
      <c r="F77" s="93"/>
    </row>
    <row r="78" spans="1:6" x14ac:dyDescent="0.5">
      <c r="A78" s="64"/>
      <c r="B78" s="58"/>
      <c r="C78" s="58"/>
      <c r="D78" s="58"/>
      <c r="E78" s="58"/>
      <c r="F78" s="93"/>
    </row>
    <row r="79" spans="1:6" x14ac:dyDescent="0.5">
      <c r="A79" s="64"/>
      <c r="B79" s="48" t="s">
        <v>61</v>
      </c>
      <c r="C79" s="48"/>
      <c r="D79" s="48"/>
      <c r="E79" s="48"/>
      <c r="F79" s="93"/>
    </row>
    <row r="80" spans="1:6" customFormat="1" ht="14.5" x14ac:dyDescent="0.35"/>
  </sheetData>
  <mergeCells count="6">
    <mergeCell ref="B76:E76"/>
    <mergeCell ref="A1:F1"/>
    <mergeCell ref="G3:H3"/>
    <mergeCell ref="G4:H4"/>
    <mergeCell ref="B9:F9"/>
    <mergeCell ref="B75:E75"/>
  </mergeCells>
  <pageMargins left="0.7" right="0.7" top="0.75" bottom="0.75" header="0.3" footer="0.3"/>
  <pageSetup scale="8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b310b75-a2c3-469f-8ac5-4b82c4c9401f">
      <Terms xmlns="http://schemas.microsoft.com/office/infopath/2007/PartnerControls"/>
    </lcf76f155ced4ddcb4097134ff3c332f>
    <TaxCatchAll xmlns="df39d53a-21ec-4f19-b819-c17052708e15" xsi:nil="true"/>
    <Order0 xmlns="9b310b75-a2c3-469f-8ac5-4b82c4c9401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3241F7C485A7C4AB97A9D79D8A24DFC" ma:contentTypeVersion="15" ma:contentTypeDescription="Create a new document." ma:contentTypeScope="" ma:versionID="186a21775933306bd2b494e45180b398">
  <xsd:schema xmlns:xsd="http://www.w3.org/2001/XMLSchema" xmlns:xs="http://www.w3.org/2001/XMLSchema" xmlns:p="http://schemas.microsoft.com/office/2006/metadata/properties" xmlns:ns2="9b310b75-a2c3-469f-8ac5-4b82c4c9401f" xmlns:ns3="df39d53a-21ec-4f19-b819-c17052708e15" targetNamespace="http://schemas.microsoft.com/office/2006/metadata/properties" ma:root="true" ma:fieldsID="1a21b55bd43b26c6cdd91e5e89ddc43c" ns2:_="" ns3:_="">
    <xsd:import namespace="9b310b75-a2c3-469f-8ac5-4b82c4c9401f"/>
    <xsd:import namespace="df39d53a-21ec-4f19-b819-c17052708e15"/>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Order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310b75-a2c3-469f-8ac5-4b82c4c9401f"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hidden="true" ma:internalName="MediaServiceOCR" ma:readOnly="true">
      <xsd:simpleType>
        <xsd:restriction base="dms:Note"/>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Order0" ma:index="19" nillable="true" ma:displayName="Order" ma:format="Dropdown" ma:internalName="Order0">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13"/>
          <xsd:enumeration value="14"/>
          <xsd:enumeration value="15"/>
          <xsd:enumeration value="16"/>
          <xsd:enumeration value="17"/>
          <xsd:enumeration value="18"/>
          <xsd:enumeration value="19"/>
          <xsd:enumeration value="20"/>
          <xsd:enumeration value="21"/>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aac9d53-8470-49b8-8026-a4d2faf1afad}" ma:internalName="TaxCatchAll" ma:readOnly="false"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FC8566-8C76-41B2-A6F0-721EA0A1982D}">
  <ds:schemaRefs>
    <ds:schemaRef ds:uri="http://schemas.microsoft.com/office/infopath/2007/PartnerControls"/>
    <ds:schemaRef ds:uri="9b310b75-a2c3-469f-8ac5-4b82c4c9401f"/>
    <ds:schemaRef ds:uri="http://schemas.microsoft.com/office/2006/documentManagement/types"/>
    <ds:schemaRef ds:uri="http://www.w3.org/XML/1998/namespace"/>
    <ds:schemaRef ds:uri="http://purl.org/dc/elements/1.1/"/>
    <ds:schemaRef ds:uri="http://purl.org/dc/dcmitype/"/>
    <ds:schemaRef ds:uri="http://schemas.openxmlformats.org/package/2006/metadata/core-properties"/>
    <ds:schemaRef ds:uri="df39d53a-21ec-4f19-b819-c17052708e15"/>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2E0BFC78-DF80-4898-B3B0-D023688FB4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310b75-a2c3-469f-8ac5-4b82c4c9401f"/>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F8132E-35CB-4210-9136-AFEB6A6518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Budget Summary</vt:lpstr>
      <vt:lpstr>Fincharo</vt:lpstr>
      <vt:lpstr>Shimbir Fatuma</vt:lpstr>
      <vt:lpstr>Qarsadamu</vt:lpstr>
      <vt:lpstr>Wargadud</vt:lpstr>
      <vt:lpstr>Chachabole</vt:lpstr>
      <vt:lpstr>Qalanqalesa</vt:lpstr>
      <vt:lpstr>Harsanga</vt:lpstr>
      <vt:lpstr>Chachabole!Print_Area</vt:lpstr>
      <vt:lpstr>Harsanga!Print_Area</vt:lpstr>
      <vt:lpstr>Qarsadamu!Print_Area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Hudheifa Abdighafar Yunis</dc:creator>
  <cp:keywords/>
  <dc:description/>
  <cp:lastModifiedBy>Sylvia Kerubo Omae</cp:lastModifiedBy>
  <cp:revision/>
  <dcterms:created xsi:type="dcterms:W3CDTF">2024-12-02T13:25:44Z</dcterms:created>
  <dcterms:modified xsi:type="dcterms:W3CDTF">2025-03-18T10:20:59Z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0x01010093241F7C485A7C4AB97A9D79D8A24DFC</vt:lpwstr>
  </property>
  <property fmtid="{D5CDD505-2E9C-101B-9397-08002B2CF9AE}" pid="3" name="MediaServiceImageTags">
    <vt:lpwstr/>
  </property>
</Properties>
</file>